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servations" sheetId="1" state="visible" r:id="rId3"/>
    <sheet name="Dashboard" sheetId="2" state="visible" r:id="rId4"/>
    <sheet name="Instructions" sheetId="3" state="visible" r:id="rId5"/>
  </sheets>
  <definedNames>
    <definedName function="false" hidden="false" localSheetId="1" name="_xlnm.Print_Area" vbProcedure="false">Dashboard!$A$1:$H$21</definedName>
    <definedName function="false" hidden="false" localSheetId="0" name="_xlnm.Print_Area" vbProcedure="false">Observations!$A$1:$K$31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<sst xmlns="http://schemas.openxmlformats.org/spreadsheetml/2006/main" count="84" uniqueCount="81">
  <si>
    <t xml:space="preserve">WEEKLY SAFETY OBSERVATION TRACKER</t>
  </si>
  <si>
    <t xml:space="preserve">Forbes Safety Solutions</t>
  </si>
  <si>
    <t xml:space="preserve">Week Of:</t>
  </si>
  <si>
    <t xml:space="preserve">Project:</t>
  </si>
  <si>
    <t xml:space="preserve">Observer:</t>
  </si>
  <si>
    <t xml:space="preserve">#</t>
  </si>
  <si>
    <t xml:space="preserve">Date</t>
  </si>
  <si>
    <t xml:space="preserve">Time</t>
  </si>
  <si>
    <t xml:space="preserve">Location</t>
  </si>
  <si>
    <t xml:space="preserve">Trade / Crew</t>
  </si>
  <si>
    <t xml:space="preserve">Observation Type</t>
  </si>
  <si>
    <t xml:space="preserve">Category</t>
  </si>
  <si>
    <t xml:space="preserve">Description</t>
  </si>
  <si>
    <t xml:space="preserve">Immediate Action Taken</t>
  </si>
  <si>
    <t xml:space="preserve">Follow-Up
Required</t>
  </si>
  <si>
    <t xml:space="preserve">WEEKLY OBSERVATION DASHBOARD</t>
  </si>
  <si>
    <t xml:space="preserve">  KEY METRICS</t>
  </si>
  <si>
    <t xml:space="preserve">  OBSERVATIONS BY TYPE</t>
  </si>
  <si>
    <t xml:space="preserve">Total Observations</t>
  </si>
  <si>
    <t xml:space="preserve">Count</t>
  </si>
  <si>
    <t xml:space="preserve">% of Total</t>
  </si>
  <si>
    <t xml:space="preserve">Safe Acts Observed</t>
  </si>
  <si>
    <t xml:space="preserve">Safe Act</t>
  </si>
  <si>
    <t xml:space="preserve">At-Risk Acts Observed</t>
  </si>
  <si>
    <t xml:space="preserve">At-Risk Act</t>
  </si>
  <si>
    <t xml:space="preserve">Unsafe Conditions Found</t>
  </si>
  <si>
    <t xml:space="preserve">Unsafe Condition</t>
  </si>
  <si>
    <t xml:space="preserve">Follow-Ups Required</t>
  </si>
  <si>
    <t xml:space="preserve">Safe Observation Rate</t>
  </si>
  <si>
    <t xml:space="preserve">  OBSERVATIONS BY CATEGORY</t>
  </si>
  <si>
    <t xml:space="preserve">Safe Acts</t>
  </si>
  <si>
    <t xml:space="preserve">At-Risk</t>
  </si>
  <si>
    <t xml:space="preserve">Unsafe Cond.</t>
  </si>
  <si>
    <t xml:space="preserve">Total</t>
  </si>
  <si>
    <t xml:space="preserve">% Safe</t>
  </si>
  <si>
    <t xml:space="preserve">Visual</t>
  </si>
  <si>
    <t xml:space="preserve">PPE</t>
  </si>
  <si>
    <t xml:space="preserve">Housekeeping</t>
  </si>
  <si>
    <t xml:space="preserve">Fall Protection</t>
  </si>
  <si>
    <t xml:space="preserve">Tools &amp; Equipment</t>
  </si>
  <si>
    <t xml:space="preserve">Communication</t>
  </si>
  <si>
    <t xml:space="preserve">Ergonomics</t>
  </si>
  <si>
    <t xml:space="preserve">Other</t>
  </si>
  <si>
    <t xml:space="preserve">TOTAL</t>
  </si>
  <si>
    <t xml:space="preserve">   INSTRUCTIONS — Weekly Safety Observation Tracker</t>
  </si>
  <si>
    <t xml:space="preserve">   Forbes Safety Solutions</t>
  </si>
  <si>
    <t xml:space="preserve">  PURPOSE</t>
  </si>
  <si>
    <t xml:space="preserve">    This tracker captures safety observations made during site walks and work activities.</t>
  </si>
  <si>
    <t xml:space="preserve">    Regular observation tracking helps identify patterns, reinforce safe behaviors, and address risks.</t>
  </si>
  <si>
    <t xml:space="preserve">    The goal is to observe and document both safe and at-risk behaviors throughout the week.</t>
  </si>
  <si>
    <t xml:space="preserve">  HOW TO USE</t>
  </si>
  <si>
    <t xml:space="preserve">    1. Open the 'Observations' sheet and fill in the Week Of, Project, and Observer name.</t>
  </si>
  <si>
    <t xml:space="preserve">    2. Each time you observe a safety-related behavior or condition, log it as a new row.</t>
  </si>
  <si>
    <t xml:space="preserve">    3. Select the Observation Type from the dropdown:</t>
  </si>
  <si>
    <t xml:space="preserve">          • Safe Act — Worker following proper safety procedures</t>
  </si>
  <si>
    <t xml:space="preserve">          • At-Risk Act — Worker engaging in behavior that could lead to injury</t>
  </si>
  <si>
    <t xml:space="preserve">          • Unsafe Condition — Environmental or equipment hazard identified</t>
  </si>
  <si>
    <t xml:space="preserve">    4. Select the appropriate Category from the dropdown.</t>
  </si>
  <si>
    <t xml:space="preserve">    5. Describe what you observed in the Description column.</t>
  </si>
  <si>
    <t xml:space="preserve">    6. Note any immediate action taken (conversation, correction, etc.).</t>
  </si>
  <si>
    <t xml:space="preserve">    7. Mark Follow-Up Required as 'Y' if the issue needs further action beyond the immediate response.</t>
  </si>
  <si>
    <t xml:space="preserve">    8. Review the Dashboard sheet for automated summary statistics.</t>
  </si>
  <si>
    <t xml:space="preserve">  OBSERVATION CATEGORIES EXPLAINED</t>
  </si>
  <si>
    <t xml:space="preserve">    PPE — Personal Protective Equipment use: hard hats, glasses, gloves, vests, boots, hearing protection.</t>
  </si>
  <si>
    <t xml:space="preserve">    Housekeeping — Work area cleanliness, material storage, waste management, walkway clearance.</t>
  </si>
  <si>
    <t xml:space="preserve">    Fall Protection — Guardrails, harnesses, ladders, scaffolding, floor openings, elevated work.</t>
  </si>
  <si>
    <t xml:space="preserve">    Tools &amp; Equipment — Proper tool use, equipment condition, guarding, maintenance, inspections.</t>
  </si>
  <si>
    <t xml:space="preserve">    Communication — Signage, barricades, safety meetings, hazard communication, radio/signal use.</t>
  </si>
  <si>
    <t xml:space="preserve">    Ergonomics — Lifting techniques, repetitive motions, awkward postures, material handling.</t>
  </si>
  <si>
    <t xml:space="preserve">    Other — Any safety observation not covered by the categories above.</t>
  </si>
  <si>
    <t xml:space="preserve">  DASHBOARD</t>
  </si>
  <si>
    <t xml:space="preserve">    The Dashboard automatically calculates observation totals, safe vs. at-risk ratios, and category breakdowns.</t>
  </si>
  <si>
    <t xml:space="preserve">    Data bars provide quick visual comparison of observation counts across categories.</t>
  </si>
  <si>
    <t xml:space="preserve">    The Safe Observation Rate highlights green at 80%+ and red below 80%.</t>
  </si>
  <si>
    <t xml:space="preserve">    No manual entry is needed on the Dashboard — all values are formula-driven.</t>
  </si>
  <si>
    <t xml:space="preserve">  BEST PRACTICES</t>
  </si>
  <si>
    <t xml:space="preserve">    Aim for a minimum of 5 observations per day during active construction.</t>
  </si>
  <si>
    <t xml:space="preserve">    Target an 80% or higher Safe Observation Rate — focus on catching people doing things RIGHT.</t>
  </si>
  <si>
    <t xml:space="preserve">    Use observations as coaching opportunities, not punitive documentation.</t>
  </si>
  <si>
    <t xml:space="preserve">    Share weekly summaries at toolbox talks to reinforce positive safety culture.</t>
  </si>
  <si>
    <t xml:space="preserve">    Track trends over multiple weeks to identify recurring issues.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</si>
</sst>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m/dd/yyyy"/>
    <numFmt numFmtId="166" formatCode="h:mm\ AM/PM"/>
    <numFmt numFmtId="167" formatCode="0.0%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Calibri"/>
      <family val="0"/>
      <charset val="1"/>
    </font>
    <font>
      <i val="true"/>
      <sz val="10"/>
      <color rgb="FFE8A838"/>
      <name val="Calibri"/>
      <family val="0"/>
      <charset val="1"/>
    </font>
    <font>
      <b val="true"/>
      <sz val="10"/>
      <color rgb="FF333333"/>
      <name val="Calibri"/>
      <family val="0"/>
      <charset val="1"/>
    </font>
    <font>
      <sz val="10"/>
      <color rgb="FF333333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2"/>
      <color rgb="FF1B2A4A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b val="true"/>
      <sz val="10"/>
      <color rgb="FF1B2A4A"/>
      <name val="Calibri"/>
      <family val="0"/>
      <charset val="1"/>
    </font>
    <font>
      <b val="true"/>
      <sz val="10"/>
      <color rgb="FFFFFFFF"/>
      <name val="Calibri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F2F2F2"/>
        <bgColor rgb="FFF7F9FC"/>
      </patternFill>
    </fill>
    <fill>
      <patternFill patternType="solid">
        <fgColor rgb="FFFFFFFF"/>
        <bgColor rgb="FFF7F9FC"/>
      </patternFill>
    </fill>
    <fill>
      <patternFill patternType="solid">
        <fgColor rgb="FFF7F9FC"/>
        <bgColor rgb="FFFFFFFF"/>
      </patternFill>
    </fill>
    <fill>
      <patternFill patternType="solid">
        <fgColor rgb="FFE8A838"/>
        <bgColor rgb="FFFFCC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9" fillId="6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5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9">
    <dxf>
      <font>
        <name val="Calibri"/>
        <charset val="1"/>
        <family val="0"/>
        <color rgb="FF006100"/>
        <sz val="10"/>
      </font>
      <fill>
        <patternFill>
          <bgColor rgb="FFC6EFCE"/>
        </patternFill>
      </fill>
    </dxf>
    <dxf>
      <font>
        <name val="Calibri"/>
        <charset val="1"/>
        <family val="0"/>
        <color rgb="FF9C0006"/>
        <sz val="10"/>
      </font>
      <fill>
        <patternFill>
          <bgColor rgb="FFFFC7CE"/>
        </patternFill>
      </fill>
    </dxf>
    <dxf>
      <font>
        <name val="Calibri"/>
        <charset val="1"/>
        <family val="0"/>
        <color rgb="FF9C6500"/>
        <sz val="10"/>
      </font>
      <fill>
        <patternFill>
          <bgColor rgb="FFFFEB9C"/>
        </patternFill>
      </fill>
    </dxf>
    <dxf>
      <font>
        <name val="Calibri"/>
        <charset val="1"/>
        <family val="0"/>
        <b val="1"/>
        <color rgb="FF9C0006"/>
        <sz val="10"/>
      </font>
      <fill>
        <patternFill>
          <bgColor rgb="FFFFC7CE"/>
        </patternFill>
      </fill>
    </dxf>
    <dxf>
      <font>
        <name val="Calibri"/>
        <charset val="1"/>
        <family val="0"/>
        <b val="1"/>
        <color rgb="FF006100"/>
        <sz val="12"/>
      </font>
      <fill>
        <patternFill>
          <bgColor rgb="FFC6EFCE"/>
        </patternFill>
      </fill>
    </dxf>
    <dxf>
      <font>
        <name val="Calibri"/>
        <charset val="1"/>
        <family val="0"/>
        <b val="1"/>
        <color rgb="FF9C0006"/>
        <sz val="12"/>
      </font>
      <fill>
        <patternFill>
          <bgColor rgb="FFFFC7CE"/>
        </patternFill>
      </fill>
    </dxf>
    <dxf>
      <fill>
        <patternFill>
          <bgColor rgb="FFC6EFCE"/>
        </patternFill>
      </fill>
    </dxf>
    <dxf>
      <fill>
        <patternFill>
          <bgColor rgb="FFFFC7CE"/>
        </patternFill>
      </fill>
    </dxf>
    <dxf>
      <fill>
        <patternFill>
          <bgColor rgb="FFFFEB9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9C6500"/>
      <rgbColor rgb="FF800080"/>
      <rgbColor rgb="FF008080"/>
      <rgbColor rgb="FFC0C0C0"/>
      <rgbColor rgb="FF808080"/>
      <rgbColor rgb="FF9999FF"/>
      <rgbColor rgb="FF993366"/>
      <rgbColor rgb="FFF7F9F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99"/>
      <rgbColor rgb="FF969696"/>
      <rgbColor rgb="FF1B2A4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"/>
    <col collapsed="false" customWidth="true" hidden="false" outlineLevel="0" max="3" min="3" style="0" width="12"/>
    <col collapsed="false" customWidth="true" hidden="false" outlineLevel="0" max="4" min="4" style="0" width="10"/>
    <col collapsed="false" customWidth="true" hidden="false" outlineLevel="0" max="5" min="5" style="0" width="16"/>
    <col collapsed="false" customWidth="true" hidden="false" outlineLevel="0" max="6" min="6" style="0" width="14"/>
    <col collapsed="false" customWidth="true" hidden="false" outlineLevel="0" max="8" min="7" style="0" width="16"/>
    <col collapsed="false" customWidth="true" hidden="false" outlineLevel="0" max="9" min="9" style="0" width="30"/>
    <col collapsed="false" customWidth="true" hidden="false" outlineLevel="0" max="10" min="10" style="0" width="25"/>
    <col collapsed="false" customWidth="true" hidden="false" outlineLevel="0" max="11" min="11" style="0" width="12"/>
  </cols>
  <sheetData>
    <row r="1" customFormat="false" ht="36" hidden="false" customHeight="true" outlineLevel="0" collapsed="false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customFormat="false" ht="18" hidden="false" customHeight="true" outlineLevel="0" collapsed="false">
      <c r="A2" s="1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</row>
    <row r="4" customFormat="false" ht="35.05" hidden="false" customHeight="false" outlineLevel="0" collapsed="false">
      <c r="B4" s="4" t="s">
        <v>2</v>
      </c>
      <c r="C4" s="5"/>
      <c r="D4" s="5"/>
      <c r="E4" s="4" t="s">
        <v>3</v>
      </c>
      <c r="F4" s="5"/>
      <c r="G4" s="5"/>
      <c r="H4" s="5"/>
      <c r="I4" s="4" t="s">
        <v>4</v>
      </c>
      <c r="J4" s="5"/>
      <c r="K4" s="5"/>
    </row>
    <row r="6" customFormat="false" ht="30" hidden="false" customHeight="true" outlineLevel="0" collapsed="false"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</row>
    <row r="7" customFormat="false" ht="21.75" hidden="false" customHeight="true" outlineLevel="0" collapsed="false">
      <c r="B7" s="7" t="n">
        <v>1</v>
      </c>
      <c r="C7" s="8"/>
      <c r="D7" s="9"/>
      <c r="E7" s="10"/>
      <c r="F7" s="10"/>
      <c r="G7" s="7"/>
      <c r="H7" s="7"/>
      <c r="I7" s="10"/>
      <c r="J7" s="10"/>
      <c r="K7" s="7"/>
    </row>
    <row r="8" customFormat="false" ht="21.75" hidden="false" customHeight="true" outlineLevel="0" collapsed="false">
      <c r="B8" s="11" t="n">
        <v>2</v>
      </c>
      <c r="C8" s="12"/>
      <c r="D8" s="13"/>
      <c r="E8" s="14"/>
      <c r="F8" s="14"/>
      <c r="G8" s="11"/>
      <c r="H8" s="11"/>
      <c r="I8" s="14"/>
      <c r="J8" s="14"/>
      <c r="K8" s="11"/>
    </row>
    <row r="9" customFormat="false" ht="21.75" hidden="false" customHeight="true" outlineLevel="0" collapsed="false">
      <c r="B9" s="7" t="n">
        <v>3</v>
      </c>
      <c r="C9" s="8"/>
      <c r="D9" s="9"/>
      <c r="E9" s="10"/>
      <c r="F9" s="10"/>
      <c r="G9" s="7"/>
      <c r="H9" s="7"/>
      <c r="I9" s="10"/>
      <c r="J9" s="10"/>
      <c r="K9" s="7"/>
    </row>
    <row r="10" customFormat="false" ht="21.75" hidden="false" customHeight="true" outlineLevel="0" collapsed="false">
      <c r="B10" s="11" t="n">
        <v>4</v>
      </c>
      <c r="C10" s="12"/>
      <c r="D10" s="13"/>
      <c r="E10" s="14"/>
      <c r="F10" s="14"/>
      <c r="G10" s="11"/>
      <c r="H10" s="11"/>
      <c r="I10" s="14"/>
      <c r="J10" s="14"/>
      <c r="K10" s="11"/>
    </row>
    <row r="11" customFormat="false" ht="21.75" hidden="false" customHeight="true" outlineLevel="0" collapsed="false">
      <c r="B11" s="7" t="n">
        <v>5</v>
      </c>
      <c r="C11" s="8"/>
      <c r="D11" s="9"/>
      <c r="E11" s="10"/>
      <c r="F11" s="10"/>
      <c r="G11" s="7"/>
      <c r="H11" s="7"/>
      <c r="I11" s="10"/>
      <c r="J11" s="10"/>
      <c r="K11" s="7"/>
    </row>
    <row r="12" customFormat="false" ht="21.75" hidden="false" customHeight="true" outlineLevel="0" collapsed="false">
      <c r="B12" s="11" t="n">
        <v>6</v>
      </c>
      <c r="C12" s="12"/>
      <c r="D12" s="13"/>
      <c r="E12" s="14"/>
      <c r="F12" s="14"/>
      <c r="G12" s="11"/>
      <c r="H12" s="11"/>
      <c r="I12" s="14"/>
      <c r="J12" s="14"/>
      <c r="K12" s="11"/>
    </row>
    <row r="13" customFormat="false" ht="21.75" hidden="false" customHeight="true" outlineLevel="0" collapsed="false">
      <c r="B13" s="7" t="n">
        <v>7</v>
      </c>
      <c r="C13" s="8"/>
      <c r="D13" s="9"/>
      <c r="E13" s="10"/>
      <c r="F13" s="10"/>
      <c r="G13" s="7"/>
      <c r="H13" s="7"/>
      <c r="I13" s="10"/>
      <c r="J13" s="10"/>
      <c r="K13" s="7"/>
    </row>
    <row r="14" customFormat="false" ht="21.75" hidden="false" customHeight="true" outlineLevel="0" collapsed="false">
      <c r="B14" s="11" t="n">
        <v>8</v>
      </c>
      <c r="C14" s="12"/>
      <c r="D14" s="13"/>
      <c r="E14" s="14"/>
      <c r="F14" s="14"/>
      <c r="G14" s="11"/>
      <c r="H14" s="11"/>
      <c r="I14" s="14"/>
      <c r="J14" s="14"/>
      <c r="K14" s="11"/>
    </row>
    <row r="15" customFormat="false" ht="21.75" hidden="false" customHeight="true" outlineLevel="0" collapsed="false">
      <c r="B15" s="7" t="n">
        <v>9</v>
      </c>
      <c r="C15" s="8"/>
      <c r="D15" s="9"/>
      <c r="E15" s="10"/>
      <c r="F15" s="10"/>
      <c r="G15" s="7"/>
      <c r="H15" s="7"/>
      <c r="I15" s="10"/>
      <c r="J15" s="10"/>
      <c r="K15" s="7"/>
    </row>
    <row r="16" customFormat="false" ht="21.75" hidden="false" customHeight="true" outlineLevel="0" collapsed="false">
      <c r="B16" s="11" t="n">
        <v>10</v>
      </c>
      <c r="C16" s="12"/>
      <c r="D16" s="13"/>
      <c r="E16" s="14"/>
      <c r="F16" s="14"/>
      <c r="G16" s="11"/>
      <c r="H16" s="11"/>
      <c r="I16" s="14"/>
      <c r="J16" s="14"/>
      <c r="K16" s="11"/>
    </row>
    <row r="17" customFormat="false" ht="21.75" hidden="false" customHeight="true" outlineLevel="0" collapsed="false">
      <c r="B17" s="7" t="n">
        <v>11</v>
      </c>
      <c r="C17" s="8"/>
      <c r="D17" s="9"/>
      <c r="E17" s="10"/>
      <c r="F17" s="10"/>
      <c r="G17" s="7"/>
      <c r="H17" s="7"/>
      <c r="I17" s="10"/>
      <c r="J17" s="10"/>
      <c r="K17" s="7"/>
    </row>
    <row r="18" customFormat="false" ht="21.75" hidden="false" customHeight="true" outlineLevel="0" collapsed="false">
      <c r="B18" s="11" t="n">
        <v>12</v>
      </c>
      <c r="C18" s="12"/>
      <c r="D18" s="13"/>
      <c r="E18" s="14"/>
      <c r="F18" s="14"/>
      <c r="G18" s="11"/>
      <c r="H18" s="11"/>
      <c r="I18" s="14"/>
      <c r="J18" s="14"/>
      <c r="K18" s="11"/>
    </row>
    <row r="19" customFormat="false" ht="21.75" hidden="false" customHeight="true" outlineLevel="0" collapsed="false">
      <c r="B19" s="7" t="n">
        <v>13</v>
      </c>
      <c r="C19" s="8"/>
      <c r="D19" s="9"/>
      <c r="E19" s="10"/>
      <c r="F19" s="10"/>
      <c r="G19" s="7"/>
      <c r="H19" s="7"/>
      <c r="I19" s="10"/>
      <c r="J19" s="10"/>
      <c r="K19" s="7"/>
    </row>
    <row r="20" customFormat="false" ht="21.75" hidden="false" customHeight="true" outlineLevel="0" collapsed="false">
      <c r="B20" s="11" t="n">
        <v>14</v>
      </c>
      <c r="C20" s="12"/>
      <c r="D20" s="13"/>
      <c r="E20" s="14"/>
      <c r="F20" s="14"/>
      <c r="G20" s="11"/>
      <c r="H20" s="11"/>
      <c r="I20" s="14"/>
      <c r="J20" s="14"/>
      <c r="K20" s="11"/>
    </row>
    <row r="21" customFormat="false" ht="21.75" hidden="false" customHeight="true" outlineLevel="0" collapsed="false">
      <c r="B21" s="7" t="n">
        <v>15</v>
      </c>
      <c r="C21" s="8"/>
      <c r="D21" s="9"/>
      <c r="E21" s="10"/>
      <c r="F21" s="10"/>
      <c r="G21" s="7"/>
      <c r="H21" s="7"/>
      <c r="I21" s="10"/>
      <c r="J21" s="10"/>
      <c r="K21" s="7"/>
    </row>
    <row r="22" customFormat="false" ht="21.75" hidden="false" customHeight="true" outlineLevel="0" collapsed="false">
      <c r="B22" s="11" t="n">
        <v>16</v>
      </c>
      <c r="C22" s="12"/>
      <c r="D22" s="13"/>
      <c r="E22" s="14"/>
      <c r="F22" s="14"/>
      <c r="G22" s="11"/>
      <c r="H22" s="11"/>
      <c r="I22" s="14"/>
      <c r="J22" s="14"/>
      <c r="K22" s="11"/>
    </row>
    <row r="23" customFormat="false" ht="21.75" hidden="false" customHeight="true" outlineLevel="0" collapsed="false">
      <c r="B23" s="7" t="n">
        <v>17</v>
      </c>
      <c r="C23" s="8"/>
      <c r="D23" s="9"/>
      <c r="E23" s="10"/>
      <c r="F23" s="10"/>
      <c r="G23" s="7"/>
      <c r="H23" s="7"/>
      <c r="I23" s="10"/>
      <c r="J23" s="10"/>
      <c r="K23" s="7"/>
    </row>
    <row r="24" customFormat="false" ht="21.75" hidden="false" customHeight="true" outlineLevel="0" collapsed="false">
      <c r="B24" s="11" t="n">
        <v>18</v>
      </c>
      <c r="C24" s="12"/>
      <c r="D24" s="13"/>
      <c r="E24" s="14"/>
      <c r="F24" s="14"/>
      <c r="G24" s="11"/>
      <c r="H24" s="11"/>
      <c r="I24" s="14"/>
      <c r="J24" s="14"/>
      <c r="K24" s="11"/>
    </row>
    <row r="25" customFormat="false" ht="21.75" hidden="false" customHeight="true" outlineLevel="0" collapsed="false">
      <c r="B25" s="7" t="n">
        <v>19</v>
      </c>
      <c r="C25" s="8"/>
      <c r="D25" s="9"/>
      <c r="E25" s="10"/>
      <c r="F25" s="10"/>
      <c r="G25" s="7"/>
      <c r="H25" s="7"/>
      <c r="I25" s="10"/>
      <c r="J25" s="10"/>
      <c r="K25" s="7"/>
    </row>
    <row r="26" customFormat="false" ht="21.75" hidden="false" customHeight="true" outlineLevel="0" collapsed="false">
      <c r="B26" s="11" t="n">
        <v>20</v>
      </c>
      <c r="C26" s="12"/>
      <c r="D26" s="13"/>
      <c r="E26" s="14"/>
      <c r="F26" s="14"/>
      <c r="G26" s="11"/>
      <c r="H26" s="11"/>
      <c r="I26" s="14"/>
      <c r="J26" s="14"/>
      <c r="K26" s="11"/>
    </row>
    <row r="27" customFormat="false" ht="21.75" hidden="false" customHeight="true" outlineLevel="0" collapsed="false">
      <c r="B27" s="7" t="n">
        <v>21</v>
      </c>
      <c r="C27" s="8"/>
      <c r="D27" s="9"/>
      <c r="E27" s="10"/>
      <c r="F27" s="10"/>
      <c r="G27" s="7"/>
      <c r="H27" s="7"/>
      <c r="I27" s="10"/>
      <c r="J27" s="10"/>
      <c r="K27" s="7"/>
    </row>
    <row r="28" customFormat="false" ht="21.75" hidden="false" customHeight="true" outlineLevel="0" collapsed="false">
      <c r="B28" s="11" t="n">
        <v>22</v>
      </c>
      <c r="C28" s="12"/>
      <c r="D28" s="13"/>
      <c r="E28" s="14"/>
      <c r="F28" s="14"/>
      <c r="G28" s="11"/>
      <c r="H28" s="11"/>
      <c r="I28" s="14"/>
      <c r="J28" s="14"/>
      <c r="K28" s="11"/>
    </row>
    <row r="29" customFormat="false" ht="21.75" hidden="false" customHeight="true" outlineLevel="0" collapsed="false">
      <c r="B29" s="7" t="n">
        <v>23</v>
      </c>
      <c r="C29" s="8"/>
      <c r="D29" s="9"/>
      <c r="E29" s="10"/>
      <c r="F29" s="10"/>
      <c r="G29" s="7"/>
      <c r="H29" s="7"/>
      <c r="I29" s="10"/>
      <c r="J29" s="10"/>
      <c r="K29" s="7"/>
    </row>
    <row r="30" customFormat="false" ht="21.75" hidden="false" customHeight="true" outlineLevel="0" collapsed="false">
      <c r="B30" s="11" t="n">
        <v>24</v>
      </c>
      <c r="C30" s="12"/>
      <c r="D30" s="13"/>
      <c r="E30" s="14"/>
      <c r="F30" s="14"/>
      <c r="G30" s="11"/>
      <c r="H30" s="11"/>
      <c r="I30" s="14"/>
      <c r="J30" s="14"/>
      <c r="K30" s="11"/>
    </row>
    <row r="31" customFormat="false" ht="21.75" hidden="false" customHeight="true" outlineLevel="0" collapsed="false">
      <c r="B31" s="7" t="n">
        <v>25</v>
      </c>
      <c r="C31" s="8"/>
      <c r="D31" s="9"/>
      <c r="E31" s="10"/>
      <c r="F31" s="10"/>
      <c r="G31" s="7"/>
      <c r="H31" s="7"/>
      <c r="I31" s="10"/>
      <c r="J31" s="10"/>
      <c r="K31" s="7"/>
    </row>
  </sheetData>
  <mergeCells count="5">
    <mergeCell ref="B1:K1"/>
    <mergeCell ref="B2:K2"/>
    <mergeCell ref="C4:D4"/>
    <mergeCell ref="F4:H4"/>
    <mergeCell ref="J4:K4"/>
  </mergeCells>
  <conditionalFormatting sqref="G7:G31">
    <cfRule type="cellIs" priority="2" operator="equal" aboveAverage="0" equalAverage="0" bottom="0" percent="0" rank="0" text="" dxfId="0">
      <formula>"Safe Act"</formula>
    </cfRule>
    <cfRule type="cellIs" priority="3" operator="equal" aboveAverage="0" equalAverage="0" bottom="0" percent="0" rank="0" text="" dxfId="1">
      <formula>"At-Risk Act"</formula>
    </cfRule>
    <cfRule type="cellIs" priority="4" operator="equal" aboveAverage="0" equalAverage="0" bottom="0" percent="0" rank="0" text="" dxfId="2">
      <formula>"Unsafe Condition"</formula>
    </cfRule>
  </conditionalFormatting>
  <conditionalFormatting sqref="K7:K31">
    <cfRule type="cellIs" priority="5" operator="equal" aboveAverage="0" equalAverage="0" bottom="0" percent="0" rank="0" text="" dxfId="3">
      <formula>"Y"</formula>
    </cfRule>
  </conditionalFormatting>
  <dataValidations count="3">
    <dataValidation allowBlank="true" error="Select: Safe Act, At-Risk Act, or Unsafe Condition" errorStyle="stop" operator="between" showDropDown="false" showErrorMessage="false" showInputMessage="false" sqref="G7:G31" type="list">
      <formula1>"Safe Act,At-Risk Act,Unsafe Condition"</formula1>
      <formula2>0</formula2>
    </dataValidation>
    <dataValidation allowBlank="true" error="Select a valid category" errorStyle="stop" operator="between" showDropDown="false" showErrorMessage="false" showInputMessage="false" sqref="H7:H31" type="list">
      <formula1>"PPE,Housekeeping,Fall Protection,Tools &amp; Equipment,Communication,Ergonomics,Other"</formula1>
      <formula2>0</formula2>
    </dataValidation>
    <dataValidation allowBlank="true" errorStyle="stop" operator="between" showDropDown="false" showErrorMessage="false" showInputMessage="false" sqref="K7:K31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3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&amp;CForbes Safety Solutions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4"/>
    <col collapsed="false" customWidth="true" hidden="false" outlineLevel="0" max="5" min="3" style="0" width="14"/>
    <col collapsed="false" customWidth="true" hidden="false" outlineLevel="0" max="6" min="6" style="0" width="24"/>
    <col collapsed="false" customWidth="true" hidden="false" outlineLevel="0" max="8" min="7" style="0" width="14"/>
  </cols>
  <sheetData>
    <row r="1" customFormat="false" ht="36" hidden="false" customHeight="true" outlineLevel="0" collapsed="false">
      <c r="A1" s="1"/>
      <c r="B1" s="2" t="s">
        <v>15</v>
      </c>
      <c r="C1" s="2"/>
      <c r="D1" s="2"/>
      <c r="E1" s="2"/>
      <c r="F1" s="2"/>
      <c r="G1" s="2"/>
      <c r="H1" s="2"/>
    </row>
    <row r="2" customFormat="false" ht="18" hidden="false" customHeight="true" outlineLevel="0" collapsed="false">
      <c r="A2" s="1"/>
      <c r="B2" s="3" t="s">
        <v>1</v>
      </c>
      <c r="C2" s="3"/>
      <c r="D2" s="3"/>
      <c r="E2" s="3"/>
      <c r="F2" s="3"/>
      <c r="G2" s="3"/>
      <c r="H2" s="3"/>
    </row>
    <row r="4" customFormat="false" ht="27.75" hidden="false" customHeight="true" outlineLevel="0" collapsed="false">
      <c r="B4" s="15" t="s">
        <v>16</v>
      </c>
      <c r="C4" s="15"/>
      <c r="D4" s="15"/>
      <c r="F4" s="15" t="s">
        <v>17</v>
      </c>
      <c r="G4" s="15"/>
      <c r="H4" s="15"/>
    </row>
    <row r="5" customFormat="false" ht="24" hidden="false" customHeight="true" outlineLevel="0" collapsed="false">
      <c r="B5" s="16" t="s">
        <v>18</v>
      </c>
      <c r="C5" s="17" t="n">
        <f aca="false">COUNTA(Observations!G7:G31)</f>
        <v>0</v>
      </c>
      <c r="D5" s="17"/>
      <c r="F5" s="6" t="s">
        <v>10</v>
      </c>
      <c r="G5" s="6" t="s">
        <v>19</v>
      </c>
      <c r="H5" s="6" t="s">
        <v>20</v>
      </c>
    </row>
    <row r="6" customFormat="false" ht="25.5" hidden="false" customHeight="true" outlineLevel="0" collapsed="false">
      <c r="B6" s="16" t="s">
        <v>21</v>
      </c>
      <c r="C6" s="17" t="n">
        <f aca="false">COUNTIF(Observations!G7:G31,"Safe Act")</f>
        <v>0</v>
      </c>
      <c r="D6" s="17"/>
      <c r="F6" s="18" t="s">
        <v>22</v>
      </c>
      <c r="G6" s="19" t="n">
        <f aca="false">COUNTIF(Observations!G7:G31,"Safe Act")</f>
        <v>0</v>
      </c>
      <c r="H6" s="20" t="n">
        <f aca="false">IF(COUNTA(Observations!G7:G31)&gt;0,G6/COUNTA(Observations!G7:G31),0)</f>
        <v>0</v>
      </c>
    </row>
    <row r="7" customFormat="false" ht="25.5" hidden="false" customHeight="true" outlineLevel="0" collapsed="false">
      <c r="B7" s="16" t="s">
        <v>23</v>
      </c>
      <c r="C7" s="17" t="n">
        <f aca="false">COUNTIF(Observations!G7:G31,"At-Risk Act")</f>
        <v>0</v>
      </c>
      <c r="D7" s="17"/>
      <c r="F7" s="18" t="s">
        <v>24</v>
      </c>
      <c r="G7" s="19" t="n">
        <f aca="false">COUNTIF(Observations!G7:G31,"At-Risk Act")</f>
        <v>0</v>
      </c>
      <c r="H7" s="20" t="n">
        <f aca="false">IF(COUNTA(Observations!G7:G31)&gt;0,G7/COUNTA(Observations!G7:G31),0)</f>
        <v>0</v>
      </c>
    </row>
    <row r="8" customFormat="false" ht="25.5" hidden="false" customHeight="true" outlineLevel="0" collapsed="false">
      <c r="B8" s="16" t="s">
        <v>25</v>
      </c>
      <c r="C8" s="17" t="n">
        <f aca="false">COUNTIF(Observations!G7:G31,"Unsafe Condition")</f>
        <v>0</v>
      </c>
      <c r="D8" s="17"/>
      <c r="F8" s="18" t="s">
        <v>26</v>
      </c>
      <c r="G8" s="19" t="n">
        <f aca="false">COUNTIF(Observations!G7:G31,"Unsafe Condition")</f>
        <v>0</v>
      </c>
      <c r="H8" s="20" t="n">
        <f aca="false">IF(COUNTA(Observations!G7:G31)&gt;0,G8/COUNTA(Observations!G7:G31),0)</f>
        <v>0</v>
      </c>
    </row>
    <row r="9" customFormat="false" ht="25.5" hidden="false" customHeight="true" outlineLevel="0" collapsed="false">
      <c r="B9" s="16" t="s">
        <v>27</v>
      </c>
      <c r="C9" s="17" t="n">
        <f aca="false">COUNTIF(Observations!K7:K31,"Y")</f>
        <v>0</v>
      </c>
      <c r="D9" s="17"/>
    </row>
    <row r="10" customFormat="false" ht="25.5" hidden="false" customHeight="true" outlineLevel="0" collapsed="false">
      <c r="B10" s="16" t="s">
        <v>28</v>
      </c>
      <c r="C10" s="21" t="n">
        <f aca="false">IF(COUNTA(Observations!G7:G31)&gt;0,COUNTIF(Observations!G7:G31,"Safe Act")/COUNTA(Observations!G7:G31),0)</f>
        <v>0</v>
      </c>
      <c r="D10" s="21"/>
    </row>
    <row r="12" customFormat="false" ht="27.75" hidden="false" customHeight="true" outlineLevel="0" collapsed="false">
      <c r="B12" s="15" t="s">
        <v>29</v>
      </c>
      <c r="C12" s="15"/>
      <c r="D12" s="15"/>
      <c r="E12" s="15"/>
      <c r="F12" s="15"/>
      <c r="G12" s="15"/>
      <c r="H12" s="15"/>
    </row>
    <row r="13" customFormat="false" ht="24" hidden="false" customHeight="true" outlineLevel="0" collapsed="false">
      <c r="B13" s="6" t="s">
        <v>11</v>
      </c>
      <c r="C13" s="6" t="s">
        <v>30</v>
      </c>
      <c r="D13" s="6" t="s">
        <v>31</v>
      </c>
      <c r="E13" s="6" t="s">
        <v>32</v>
      </c>
      <c r="F13" s="6" t="s">
        <v>33</v>
      </c>
      <c r="G13" s="6" t="s">
        <v>34</v>
      </c>
      <c r="H13" s="6" t="s">
        <v>35</v>
      </c>
    </row>
    <row r="14" customFormat="false" ht="24" hidden="false" customHeight="true" outlineLevel="0" collapsed="false">
      <c r="B14" s="18" t="s">
        <v>36</v>
      </c>
      <c r="C14" s="7" t="n">
        <f aca="false">COUNTIFS(Observations!H7:H31,B14,Observations!G7:G31,"Safe Act")</f>
        <v>0</v>
      </c>
      <c r="D14" s="7" t="n">
        <f aca="false">COUNTIFS(Observations!H7:H31,B14,Observations!G7:G31,"At-Risk Act")</f>
        <v>0</v>
      </c>
      <c r="E14" s="7" t="n">
        <f aca="false">COUNTIFS(Observations!H7:H31,B14,Observations!G7:G31,"Unsafe Condition")</f>
        <v>0</v>
      </c>
      <c r="F14" s="22" t="n">
        <f aca="false">SUM(C14:E14)</f>
        <v>0</v>
      </c>
      <c r="G14" s="20" t="n">
        <f aca="false">IF(F14&gt;0,C14/F14,0)</f>
        <v>0</v>
      </c>
      <c r="H14" s="7" t="n">
        <f aca="false">F14</f>
        <v>0</v>
      </c>
    </row>
    <row r="15" customFormat="false" ht="24" hidden="false" customHeight="true" outlineLevel="0" collapsed="false">
      <c r="B15" s="23" t="s">
        <v>37</v>
      </c>
      <c r="C15" s="11" t="n">
        <f aca="false">COUNTIFS(Observations!H7:H31,B15,Observations!G7:G31,"Safe Act")</f>
        <v>0</v>
      </c>
      <c r="D15" s="11" t="n">
        <f aca="false">COUNTIFS(Observations!H7:H31,B15,Observations!G7:G31,"At-Risk Act")</f>
        <v>0</v>
      </c>
      <c r="E15" s="11" t="n">
        <f aca="false">COUNTIFS(Observations!H7:H31,B15,Observations!G7:G31,"Unsafe Condition")</f>
        <v>0</v>
      </c>
      <c r="F15" s="24" t="n">
        <f aca="false">SUM(C15:E15)</f>
        <v>0</v>
      </c>
      <c r="G15" s="25" t="n">
        <f aca="false">IF(F15&gt;0,C15/F15,0)</f>
        <v>0</v>
      </c>
      <c r="H15" s="11" t="n">
        <f aca="false">F15</f>
        <v>0</v>
      </c>
    </row>
    <row r="16" customFormat="false" ht="24" hidden="false" customHeight="true" outlineLevel="0" collapsed="false">
      <c r="B16" s="18" t="s">
        <v>38</v>
      </c>
      <c r="C16" s="7" t="n">
        <f aca="false">COUNTIFS(Observations!H7:H31,B16,Observations!G7:G31,"Safe Act")</f>
        <v>0</v>
      </c>
      <c r="D16" s="7" t="n">
        <f aca="false">COUNTIFS(Observations!H7:H31,B16,Observations!G7:G31,"At-Risk Act")</f>
        <v>0</v>
      </c>
      <c r="E16" s="7" t="n">
        <f aca="false">COUNTIFS(Observations!H7:H31,B16,Observations!G7:G31,"Unsafe Condition")</f>
        <v>0</v>
      </c>
      <c r="F16" s="22" t="n">
        <f aca="false">SUM(C16:E16)</f>
        <v>0</v>
      </c>
      <c r="G16" s="20" t="n">
        <f aca="false">IF(F16&gt;0,C16/F16,0)</f>
        <v>0</v>
      </c>
      <c r="H16" s="7" t="n">
        <f aca="false">F16</f>
        <v>0</v>
      </c>
    </row>
    <row r="17" customFormat="false" ht="24" hidden="false" customHeight="true" outlineLevel="0" collapsed="false">
      <c r="B17" s="23" t="s">
        <v>39</v>
      </c>
      <c r="C17" s="11" t="n">
        <f aca="false">COUNTIFS(Observations!H7:H31,B17,Observations!G7:G31,"Safe Act")</f>
        <v>0</v>
      </c>
      <c r="D17" s="11" t="n">
        <f aca="false">COUNTIFS(Observations!H7:H31,B17,Observations!G7:G31,"At-Risk Act")</f>
        <v>0</v>
      </c>
      <c r="E17" s="11" t="n">
        <f aca="false">COUNTIFS(Observations!H7:H31,B17,Observations!G7:G31,"Unsafe Condition")</f>
        <v>0</v>
      </c>
      <c r="F17" s="24" t="n">
        <f aca="false">SUM(C17:E17)</f>
        <v>0</v>
      </c>
      <c r="G17" s="25" t="n">
        <f aca="false">IF(F17&gt;0,C17/F17,0)</f>
        <v>0</v>
      </c>
      <c r="H17" s="11" t="n">
        <f aca="false">F17</f>
        <v>0</v>
      </c>
    </row>
    <row r="18" customFormat="false" ht="24" hidden="false" customHeight="true" outlineLevel="0" collapsed="false">
      <c r="B18" s="18" t="s">
        <v>40</v>
      </c>
      <c r="C18" s="7" t="n">
        <f aca="false">COUNTIFS(Observations!H7:H31,B18,Observations!G7:G31,"Safe Act")</f>
        <v>0</v>
      </c>
      <c r="D18" s="7" t="n">
        <f aca="false">COUNTIFS(Observations!H7:H31,B18,Observations!G7:G31,"At-Risk Act")</f>
        <v>0</v>
      </c>
      <c r="E18" s="7" t="n">
        <f aca="false">COUNTIFS(Observations!H7:H31,B18,Observations!G7:G31,"Unsafe Condition")</f>
        <v>0</v>
      </c>
      <c r="F18" s="22" t="n">
        <f aca="false">SUM(C18:E18)</f>
        <v>0</v>
      </c>
      <c r="G18" s="20" t="n">
        <f aca="false">IF(F18&gt;0,C18/F18,0)</f>
        <v>0</v>
      </c>
      <c r="H18" s="7" t="n">
        <f aca="false">F18</f>
        <v>0</v>
      </c>
    </row>
    <row r="19" customFormat="false" ht="24" hidden="false" customHeight="true" outlineLevel="0" collapsed="false">
      <c r="B19" s="23" t="s">
        <v>41</v>
      </c>
      <c r="C19" s="11" t="n">
        <f aca="false">COUNTIFS(Observations!H7:H31,B19,Observations!G7:G31,"Safe Act")</f>
        <v>0</v>
      </c>
      <c r="D19" s="11" t="n">
        <f aca="false">COUNTIFS(Observations!H7:H31,B19,Observations!G7:G31,"At-Risk Act")</f>
        <v>0</v>
      </c>
      <c r="E19" s="11" t="n">
        <f aca="false">COUNTIFS(Observations!H7:H31,B19,Observations!G7:G31,"Unsafe Condition")</f>
        <v>0</v>
      </c>
      <c r="F19" s="24" t="n">
        <f aca="false">SUM(C19:E19)</f>
        <v>0</v>
      </c>
      <c r="G19" s="25" t="n">
        <f aca="false">IF(F19&gt;0,C19/F19,0)</f>
        <v>0</v>
      </c>
      <c r="H19" s="11" t="n">
        <f aca="false">F19</f>
        <v>0</v>
      </c>
    </row>
    <row r="20" customFormat="false" ht="24" hidden="false" customHeight="true" outlineLevel="0" collapsed="false">
      <c r="B20" s="18" t="s">
        <v>42</v>
      </c>
      <c r="C20" s="7" t="n">
        <f aca="false">COUNTIFS(Observations!H7:H31,B20,Observations!G7:G31,"Safe Act")</f>
        <v>0</v>
      </c>
      <c r="D20" s="7" t="n">
        <f aca="false">COUNTIFS(Observations!H7:H31,B20,Observations!G7:G31,"At-Risk Act")</f>
        <v>0</v>
      </c>
      <c r="E20" s="7" t="n">
        <f aca="false">COUNTIFS(Observations!H7:H31,B20,Observations!G7:G31,"Unsafe Condition")</f>
        <v>0</v>
      </c>
      <c r="F20" s="22" t="n">
        <f aca="false">SUM(C20:E20)</f>
        <v>0</v>
      </c>
      <c r="G20" s="20" t="n">
        <f aca="false">IF(F20&gt;0,C20/F20,0)</f>
        <v>0</v>
      </c>
      <c r="H20" s="7" t="n">
        <f aca="false">F20</f>
        <v>0</v>
      </c>
    </row>
    <row r="21" customFormat="false" ht="24" hidden="false" customHeight="true" outlineLevel="0" collapsed="false">
      <c r="B21" s="26" t="s">
        <v>43</v>
      </c>
      <c r="C21" s="26" t="n">
        <f aca="false">SUM(C14:C20)</f>
        <v>0</v>
      </c>
      <c r="D21" s="26" t="n">
        <f aca="false">SUM(D14:D20)</f>
        <v>0</v>
      </c>
      <c r="E21" s="26" t="n">
        <f aca="false">SUM(E14:E20)</f>
        <v>0</v>
      </c>
      <c r="F21" s="26" t="n">
        <f aca="false">SUM(F14:F20)</f>
        <v>0</v>
      </c>
      <c r="G21" s="27" t="n">
        <f aca="false">IF(F21&gt;0,C21/F21,0)</f>
        <v>0</v>
      </c>
      <c r="H21" s="28"/>
    </row>
  </sheetData>
  <mergeCells count="11">
    <mergeCell ref="B1:H1"/>
    <mergeCell ref="B2:H2"/>
    <mergeCell ref="B4:D4"/>
    <mergeCell ref="F4:H4"/>
    <mergeCell ref="C5:D5"/>
    <mergeCell ref="C6:D6"/>
    <mergeCell ref="C7:D7"/>
    <mergeCell ref="C8:D8"/>
    <mergeCell ref="C9:D9"/>
    <mergeCell ref="C10:D10"/>
    <mergeCell ref="B12:H12"/>
  </mergeCells>
  <conditionalFormatting sqref="C10:D10">
    <cfRule type="cellIs" priority="2" operator="greaterThanOrEqual" aboveAverage="0" equalAverage="0" bottom="0" percent="0" rank="0" text="" dxfId="4">
      <formula>0.8</formula>
    </cfRule>
    <cfRule type="cellIs" priority="3" operator="lessThan" aboveAverage="0" equalAverage="0" bottom="0" percent="0" rank="0" text="" dxfId="5">
      <formula>0.8</formula>
    </cfRule>
  </conditionalFormatting>
  <conditionalFormatting sqref="G6:G8">
    <cfRule type="dataBar" priority="4">
      <dataBar showValue="1" minLength="10" maxLength="90">
        <cfvo type="min" val="0"/>
        <cfvo type="max" val="0"/>
        <color rgb="FFE8A838"/>
      </dataBar>
      <extLst>
        <ext xmlns:x14="http://schemas.microsoft.com/office/spreadsheetml/2009/9/main" uri="{B025F937-C7B1-47D3-B67F-A62EFF666E3E}">
          <x14:id>{4652934B-EAA3-4E18-A6F8-9C44FF6B3ECB}</x14:id>
        </ext>
      </extLst>
    </cfRule>
  </conditionalFormatting>
  <conditionalFormatting sqref="F6">
    <cfRule type="cellIs" priority="5" operator="equal" aboveAverage="0" equalAverage="0" bottom="0" percent="0" rank="0" text="" dxfId="6">
      <formula>"Safe Act"</formula>
    </cfRule>
  </conditionalFormatting>
  <conditionalFormatting sqref="F7">
    <cfRule type="cellIs" priority="6" operator="equal" aboveAverage="0" equalAverage="0" bottom="0" percent="0" rank="0" text="" dxfId="7">
      <formula>"At-Risk Act"</formula>
    </cfRule>
  </conditionalFormatting>
  <conditionalFormatting sqref="F8">
    <cfRule type="cellIs" priority="7" operator="equal" aboveAverage="0" equalAverage="0" bottom="0" percent="0" rank="0" text="" dxfId="8">
      <formula>"Unsafe Condition"</formula>
    </cfRule>
  </conditionalFormatting>
  <conditionalFormatting sqref="H14:H20">
    <cfRule type="dataBar" priority="8">
      <dataBar showValue="1" minLength="10" maxLength="90">
        <cfvo type="min" val="0"/>
        <cfvo type="max" val="0"/>
        <color rgb="FFE8A838"/>
      </dataBar>
      <extLst>
        <ext xmlns:x14="http://schemas.microsoft.com/office/spreadsheetml/2009/9/main" uri="{B025F937-C7B1-47D3-B67F-A62EFF666E3E}">
          <x14:id>{AFBFA612-641C-47C7-A9EA-9DA246CB3B56}</x14:id>
        </ext>
      </extLst>
    </cfRule>
  </conditionalFormatting>
  <conditionalFormatting sqref="G14:G20">
    <cfRule type="colorScale" priority="9">
      <colorScale>
        <cfvo type="min" val="0"/>
        <cfvo type="percentile" val="50"/>
        <cfvo type="max" val="0"/>
        <color rgb="FFFFC7CE"/>
        <color rgb="FFFFEB9C"/>
        <color rgb="FFC6EFCE"/>
      </colorScale>
    </cfRule>
  </conditionalFormatting>
  <printOptions headings="false" gridLines="false" gridLinesSet="true" horizontalCentered="false" verticalCentered="false"/>
  <pageMargins left="0.5" right="0.5" top="0.5" bottom="0.5" header="0.511811023622047" footer="0.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52934B-EAA3-4E18-A6F8-9C44FF6B3ECB}">
            <x14:dataBar minLength="10" maxLength="90" axisPosition="none" gradient="true">
              <x14:cfvo type="min"/>
              <x14:cfvo type="max"/>
              <x14:negativeFillColor rgb="FFE8A838"/>
              <x14:axisColor rgb="FF000000"/>
            </x14:dataBar>
          </x14:cfRule>
          <xm:sqref>G6:G8</xm:sqref>
        </x14:conditionalFormatting>
        <x14:conditionalFormatting xmlns:xm="http://schemas.microsoft.com/office/excel/2006/main">
          <x14:cfRule type="dataBar" id="{AFBFA612-641C-47C7-A9EA-9DA246CB3B56}">
            <x14:dataBar minLength="10" maxLength="90" axisPosition="none" gradient="true">
              <x14:cfvo type="min"/>
              <x14:cfvo type="max"/>
              <x14:negativeFillColor rgb="FFE8A838"/>
              <x14:axisColor rgb="FF000000"/>
            </x14:dataBar>
          </x14:cfRule>
          <xm:sqref>H14:H20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85"/>
  </cols>
  <sheetData>
    <row r="1" customFormat="false" ht="36" hidden="false" customHeight="true" outlineLevel="0" collapsed="false">
      <c r="A1" s="2" t="s">
        <v>44</v>
      </c>
      <c r="B1" s="2"/>
    </row>
    <row r="2" customFormat="false" ht="18" hidden="false" customHeight="true" outlineLevel="0" collapsed="false">
      <c r="A2" s="3" t="s">
        <v>45</v>
      </c>
      <c r="B2" s="3"/>
    </row>
    <row r="4" customFormat="false" ht="25.5" hidden="false" customHeight="true" outlineLevel="0" collapsed="false">
      <c r="A4" s="15" t="s">
        <v>46</v>
      </c>
      <c r="B4" s="15"/>
    </row>
    <row r="5" customFormat="false" ht="19.5" hidden="false" customHeight="true" outlineLevel="0" collapsed="false">
      <c r="A5" s="29" t="s">
        <v>47</v>
      </c>
      <c r="B5" s="29"/>
    </row>
    <row r="6" customFormat="false" ht="19.5" hidden="false" customHeight="true" outlineLevel="0" collapsed="false">
      <c r="A6" s="29" t="s">
        <v>48</v>
      </c>
      <c r="B6" s="29"/>
    </row>
    <row r="7" customFormat="false" ht="19.5" hidden="false" customHeight="true" outlineLevel="0" collapsed="false">
      <c r="A7" s="29" t="s">
        <v>49</v>
      </c>
      <c r="B7" s="29"/>
    </row>
    <row r="9" customFormat="false" ht="25.5" hidden="false" customHeight="true" outlineLevel="0" collapsed="false">
      <c r="A9" s="15" t="s">
        <v>50</v>
      </c>
      <c r="B9" s="15"/>
    </row>
    <row r="10" customFormat="false" ht="19.5" hidden="false" customHeight="true" outlineLevel="0" collapsed="false">
      <c r="A10" s="29" t="s">
        <v>51</v>
      </c>
      <c r="B10" s="29"/>
    </row>
    <row r="11" customFormat="false" ht="19.5" hidden="false" customHeight="true" outlineLevel="0" collapsed="false">
      <c r="A11" s="29" t="s">
        <v>52</v>
      </c>
      <c r="B11" s="29"/>
    </row>
    <row r="12" customFormat="false" ht="19.5" hidden="false" customHeight="true" outlineLevel="0" collapsed="false">
      <c r="A12" s="29" t="s">
        <v>53</v>
      </c>
      <c r="B12" s="29"/>
    </row>
    <row r="13" customFormat="false" ht="19.5" hidden="false" customHeight="true" outlineLevel="0" collapsed="false">
      <c r="A13" s="29" t="s">
        <v>54</v>
      </c>
      <c r="B13" s="29"/>
    </row>
    <row r="14" customFormat="false" ht="19.5" hidden="false" customHeight="true" outlineLevel="0" collapsed="false">
      <c r="A14" s="29" t="s">
        <v>55</v>
      </c>
      <c r="B14" s="29"/>
    </row>
    <row r="15" customFormat="false" ht="19.5" hidden="false" customHeight="true" outlineLevel="0" collapsed="false">
      <c r="A15" s="29" t="s">
        <v>56</v>
      </c>
      <c r="B15" s="29"/>
    </row>
    <row r="16" customFormat="false" ht="19.5" hidden="false" customHeight="true" outlineLevel="0" collapsed="false">
      <c r="A16" s="29" t="s">
        <v>57</v>
      </c>
      <c r="B16" s="29"/>
    </row>
    <row r="17" customFormat="false" ht="19.5" hidden="false" customHeight="true" outlineLevel="0" collapsed="false">
      <c r="A17" s="29" t="s">
        <v>58</v>
      </c>
      <c r="B17" s="29"/>
    </row>
    <row r="18" customFormat="false" ht="19.5" hidden="false" customHeight="true" outlineLevel="0" collapsed="false">
      <c r="A18" s="29" t="s">
        <v>59</v>
      </c>
      <c r="B18" s="29"/>
    </row>
    <row r="19" customFormat="false" ht="19.5" hidden="false" customHeight="true" outlineLevel="0" collapsed="false">
      <c r="A19" s="29" t="s">
        <v>60</v>
      </c>
      <c r="B19" s="29"/>
    </row>
    <row r="20" customFormat="false" ht="19.5" hidden="false" customHeight="true" outlineLevel="0" collapsed="false">
      <c r="A20" s="29" t="s">
        <v>61</v>
      </c>
      <c r="B20" s="29"/>
    </row>
    <row r="22" customFormat="false" ht="25.5" hidden="false" customHeight="true" outlineLevel="0" collapsed="false">
      <c r="A22" s="15" t="s">
        <v>62</v>
      </c>
      <c r="B22" s="15"/>
    </row>
    <row r="23" customFormat="false" ht="19.5" hidden="false" customHeight="true" outlineLevel="0" collapsed="false">
      <c r="A23" s="29" t="s">
        <v>63</v>
      </c>
      <c r="B23" s="29"/>
    </row>
    <row r="24" customFormat="false" ht="19.5" hidden="false" customHeight="true" outlineLevel="0" collapsed="false">
      <c r="A24" s="29" t="s">
        <v>64</v>
      </c>
      <c r="B24" s="29"/>
    </row>
    <row r="25" customFormat="false" ht="19.5" hidden="false" customHeight="true" outlineLevel="0" collapsed="false">
      <c r="A25" s="29" t="s">
        <v>65</v>
      </c>
      <c r="B25" s="29"/>
    </row>
    <row r="26" customFormat="false" ht="19.5" hidden="false" customHeight="true" outlineLevel="0" collapsed="false">
      <c r="A26" s="29" t="s">
        <v>66</v>
      </c>
      <c r="B26" s="29"/>
    </row>
    <row r="27" customFormat="false" ht="19.5" hidden="false" customHeight="true" outlineLevel="0" collapsed="false">
      <c r="A27" s="29" t="s">
        <v>67</v>
      </c>
      <c r="B27" s="29"/>
    </row>
    <row r="28" customFormat="false" ht="19.5" hidden="false" customHeight="true" outlineLevel="0" collapsed="false">
      <c r="A28" s="29" t="s">
        <v>68</v>
      </c>
      <c r="B28" s="29"/>
    </row>
    <row r="29" customFormat="false" ht="19.5" hidden="false" customHeight="true" outlineLevel="0" collapsed="false">
      <c r="A29" s="29" t="s">
        <v>69</v>
      </c>
      <c r="B29" s="29"/>
    </row>
    <row r="31" customFormat="false" ht="25.5" hidden="false" customHeight="true" outlineLevel="0" collapsed="false">
      <c r="A31" s="15" t="s">
        <v>70</v>
      </c>
      <c r="B31" s="15"/>
    </row>
    <row r="32" customFormat="false" ht="19.5" hidden="false" customHeight="true" outlineLevel="0" collapsed="false">
      <c r="A32" s="29" t="s">
        <v>71</v>
      </c>
      <c r="B32" s="29"/>
    </row>
    <row r="33" customFormat="false" ht="19.5" hidden="false" customHeight="true" outlineLevel="0" collapsed="false">
      <c r="A33" s="29" t="s">
        <v>72</v>
      </c>
      <c r="B33" s="29"/>
    </row>
    <row r="34" customFormat="false" ht="19.5" hidden="false" customHeight="true" outlineLevel="0" collapsed="false">
      <c r="A34" s="29" t="s">
        <v>73</v>
      </c>
      <c r="B34" s="29"/>
    </row>
    <row r="35" customFormat="false" ht="19.5" hidden="false" customHeight="true" outlineLevel="0" collapsed="false">
      <c r="A35" s="29" t="s">
        <v>74</v>
      </c>
      <c r="B35" s="29"/>
    </row>
    <row r="37" customFormat="false" ht="25.5" hidden="false" customHeight="true" outlineLevel="0" collapsed="false">
      <c r="A37" s="15" t="s">
        <v>75</v>
      </c>
      <c r="B37" s="15"/>
    </row>
    <row r="38" customFormat="false" ht="19.5" hidden="false" customHeight="true" outlineLevel="0" collapsed="false">
      <c r="A38" s="29" t="s">
        <v>76</v>
      </c>
      <c r="B38" s="29"/>
    </row>
    <row r="39" customFormat="false" ht="19.5" hidden="false" customHeight="true" outlineLevel="0" collapsed="false">
      <c r="A39" s="29" t="s">
        <v>77</v>
      </c>
      <c r="B39" s="29"/>
    </row>
    <row r="40" customFormat="false" ht="19.5" hidden="false" customHeight="true" outlineLevel="0" collapsed="false">
      <c r="A40" s="29" t="s">
        <v>78</v>
      </c>
      <c r="B40" s="29"/>
    </row>
    <row r="41" customFormat="false" ht="19.5" hidden="false" customHeight="true" outlineLevel="0" collapsed="false">
      <c r="A41" s="29" t="s">
        <v>79</v>
      </c>
      <c r="B41" s="29"/>
    </row>
    <row r="42" customFormat="false" ht="19.5" hidden="false" customHeight="true" outlineLevel="0" collapsed="false">
      <c r="A42" s="29" t="s">
        <v>80</v>
      </c>
      <c r="B42" s="29"/>
    </row>
  </sheetData>
  <mergeCells count="37">
    <mergeCell ref="A1:B1"/>
    <mergeCell ref="A2:B2"/>
    <mergeCell ref="A4:B4"/>
    <mergeCell ref="A5:B5"/>
    <mergeCell ref="A6:B6"/>
    <mergeCell ref="A7:B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  <mergeCell ref="A27:B27"/>
    <mergeCell ref="A28:B28"/>
    <mergeCell ref="A29:B29"/>
    <mergeCell ref="A31:B31"/>
    <mergeCell ref="A32:B32"/>
    <mergeCell ref="A33:B33"/>
    <mergeCell ref="A34:B34"/>
    <mergeCell ref="A35:B35"/>
    <mergeCell ref="A37:B37"/>
    <mergeCell ref="A38:B38"/>
    <mergeCell ref="A39:B39"/>
    <mergeCell ref="A40:B40"/>
    <mergeCell ref="A41:B41"/>
    <mergeCell ref="A42:B42"/>
  </mergeCell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&amp;CForbes Safety Solutions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2026-03-15T20:28:25Z</dcterms:created>
  <dc:creator>openpyxl</dc:creator>
  <dc:description/>
  <dc:language>en-US</dc:language>
  <cp:lastModifiedBy/>
  <dcterms:modified xsi:type="dcterms:W3CDTF">2026-03-15T20:28:25Z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