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endar" sheetId="1" state="visible" r:id="rId3"/>
    <sheet name="Attendance Log" sheetId="2" state="visible" r:id="rId4"/>
    <sheet name="Dashboard" sheetId="3" state="visible" r:id="rId5"/>
    <sheet name="Topic Librar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<sst xmlns="http://schemas.openxmlformats.org/spreadsheetml/2006/main" count="499" uniqueCount="301">
  <si>
    <t xml:space="preserve">52-Week Toolbox Talk Calendar</t>
  </si>
  <si>
    <t xml:space="preserve">Forbes Safety Solutions — [Company Name] — Year: ________</t>
  </si>
  <si>
    <t xml:space="preserve">Week #</t>
  </si>
  <si>
    <t xml:space="preserve">Date</t>
  </si>
  <si>
    <t xml:space="preserve">Topic</t>
  </si>
  <si>
    <t xml:space="preserve">Category</t>
  </si>
  <si>
    <t xml:space="preserve">Presenter</t>
  </si>
  <si>
    <t xml:space="preserve"># Attendees</t>
  </si>
  <si>
    <t xml:space="preserve">Status</t>
  </si>
  <si>
    <t xml:space="preserve">Notes</t>
  </si>
  <si>
    <t xml:space="preserve">New Year Safety Kickoff &amp; Goal Setting</t>
  </si>
  <si>
    <t xml:space="preserve">General Safety</t>
  </si>
  <si>
    <t xml:space="preserve">Slips, Trips, and Falls Prevention</t>
  </si>
  <si>
    <t xml:space="preserve">Fall Protection</t>
  </si>
  <si>
    <t xml:space="preserve">Proper Use of PPE</t>
  </si>
  <si>
    <t xml:space="preserve">PPE</t>
  </si>
  <si>
    <t xml:space="preserve">Cold Stress — Hypothermia &amp; Frostbite</t>
  </si>
  <si>
    <t xml:space="preserve">Heat/Cold Stress</t>
  </si>
  <si>
    <t xml:space="preserve">Electrical Safety Basics</t>
  </si>
  <si>
    <t xml:space="preserve">Electrical</t>
  </si>
  <si>
    <t xml:space="preserve">Lockout/Tagout (LOTO) Procedures</t>
  </si>
  <si>
    <t xml:space="preserve">Lockout Tagout</t>
  </si>
  <si>
    <t xml:space="preserve">Excavation &amp; Trenching Safety</t>
  </si>
  <si>
    <t xml:space="preserve">Excavation</t>
  </si>
  <si>
    <t xml:space="preserve">Ladder Safety — Setup and Use</t>
  </si>
  <si>
    <t xml:space="preserve">Ladders</t>
  </si>
  <si>
    <t xml:space="preserve">Hand Tool Safety</t>
  </si>
  <si>
    <t xml:space="preserve">Hand/Power Tools</t>
  </si>
  <si>
    <t xml:space="preserve">Housekeeping on the Jobsite</t>
  </si>
  <si>
    <t xml:space="preserve">Housekeeping</t>
  </si>
  <si>
    <t xml:space="preserve">Fire Extinguisher Use (PASS Method)</t>
  </si>
  <si>
    <t xml:space="preserve">Fire Prevention</t>
  </si>
  <si>
    <t xml:space="preserve">Scaffolding Safety Fundamentals</t>
  </si>
  <si>
    <t xml:space="preserve">Scaffolding</t>
  </si>
  <si>
    <t xml:space="preserve">Hazard Communication (HazCom/GHS)</t>
  </si>
  <si>
    <t xml:space="preserve">HazCom</t>
  </si>
  <si>
    <t xml:space="preserve">Silica Dust Exposure Prevention</t>
  </si>
  <si>
    <t xml:space="preserve">Silica</t>
  </si>
  <si>
    <t xml:space="preserve">Hearing Conservation</t>
  </si>
  <si>
    <t xml:space="preserve">Rigging &amp; Crane Signal Safety</t>
  </si>
  <si>
    <t xml:space="preserve">Rigging</t>
  </si>
  <si>
    <t xml:space="preserve">Confined Space Entry Awareness</t>
  </si>
  <si>
    <t xml:space="preserve">Confined Space</t>
  </si>
  <si>
    <t xml:space="preserve">Power Tool Safety</t>
  </si>
  <si>
    <t xml:space="preserve">Spring Weather Hazards — Lightning &amp; Wind</t>
  </si>
  <si>
    <t xml:space="preserve">Fall Protection — Harness Inspection</t>
  </si>
  <si>
    <t xml:space="preserve">Ergonomics — Lifting Techniques</t>
  </si>
  <si>
    <t xml:space="preserve">Ergonomics</t>
  </si>
  <si>
    <t xml:space="preserve">Driving Safety &amp; Distracted Driving</t>
  </si>
  <si>
    <t xml:space="preserve">Driving</t>
  </si>
  <si>
    <t xml:space="preserve">Aerial Lift &amp; Boom Safety</t>
  </si>
  <si>
    <t xml:space="preserve">Heat Illness Prevention — Water, Rest, Shade</t>
  </si>
  <si>
    <t xml:space="preserve">Struck-By Hazard Awareness</t>
  </si>
  <si>
    <t xml:space="preserve">Caught-In/Between Hazard Prevention</t>
  </si>
  <si>
    <t xml:space="preserve">Respiratory Protection</t>
  </si>
  <si>
    <t xml:space="preserve">Concrete &amp; Masonry Safety</t>
  </si>
  <si>
    <t xml:space="preserve">Heat Stress — Recognizing Symptoms</t>
  </si>
  <si>
    <t xml:space="preserve">Steel Erection Safety</t>
  </si>
  <si>
    <t xml:space="preserve">Eye &amp; Face Protection</t>
  </si>
  <si>
    <t xml:space="preserve">Back Injury Prevention</t>
  </si>
  <si>
    <t xml:space="preserve">Welding &amp; Cutting Safety</t>
  </si>
  <si>
    <t xml:space="preserve">Forklift/Heavy Equipment Safety</t>
  </si>
  <si>
    <t xml:space="preserve">Electrical — Ground Fault Protection (GFCI)</t>
  </si>
  <si>
    <t xml:space="preserve">Scaffold Erection &amp; Dismantling</t>
  </si>
  <si>
    <t xml:space="preserve">Fall Protection — Guardrails &amp; Safety Nets</t>
  </si>
  <si>
    <t xml:space="preserve">Chemical Spill Response</t>
  </si>
  <si>
    <t xml:space="preserve">Bloodborne Pathogens Awareness</t>
  </si>
  <si>
    <t xml:space="preserve">Asbestos Awareness</t>
  </si>
  <si>
    <t xml:space="preserve">Lead Exposure Prevention</t>
  </si>
  <si>
    <t xml:space="preserve">Hand &amp; Finger Safety</t>
  </si>
  <si>
    <t xml:space="preserve">Compressed Gas Cylinder Safety</t>
  </si>
  <si>
    <t xml:space="preserve">Stairways &amp; Stairway Safety</t>
  </si>
  <si>
    <t xml:space="preserve">Emergency Action Plans &amp; Evacuation</t>
  </si>
  <si>
    <t xml:space="preserve">Crane &amp; Hoist Safety</t>
  </si>
  <si>
    <t xml:space="preserve">Excavation — Soil Classification</t>
  </si>
  <si>
    <t xml:space="preserve">Lockout/Tagout — Equipment-Specific</t>
  </si>
  <si>
    <t xml:space="preserve">Winter Driving &amp; Cold Weather Prep</t>
  </si>
  <si>
    <t xml:space="preserve">Housekeeping — Year-End Cleanup</t>
  </si>
  <si>
    <t xml:space="preserve">Incident Reporting &amp; Near-Miss Awareness</t>
  </si>
  <si>
    <t xml:space="preserve">Year-End Safety Review &amp; Lessons Learned</t>
  </si>
  <si>
    <t xml:space="preserve">Toolbox Talk Attendance Log</t>
  </si>
  <si>
    <t xml:space="preserve">Forbes Safety Solutions</t>
  </si>
  <si>
    <t xml:space="preserve">Date:</t>
  </si>
  <si>
    <t xml:space="preserve">Presenter:</t>
  </si>
  <si>
    <t xml:space="preserve">Topic:</t>
  </si>
  <si>
    <t xml:space="preserve">Project/Site:</t>
  </si>
  <si>
    <t xml:space="preserve">#</t>
  </si>
  <si>
    <t xml:space="preserve">Print Name</t>
  </si>
  <si>
    <t xml:space="preserve">Company / Employer</t>
  </si>
  <si>
    <t xml:space="preserve">Trade / Title</t>
  </si>
  <si>
    <t xml:space="preserve">Signature</t>
  </si>
  <si>
    <t xml:space="preserve">Total Attendees:</t>
  </si>
  <si>
    <t xml:space="preserve">Toolbox Talk Dashboard</t>
  </si>
  <si>
    <t xml:space="preserve">Forbes Safety Solutions — Performance Tracker</t>
  </si>
  <si>
    <t xml:space="preserve">Key Performance Indicators</t>
  </si>
  <si>
    <t xml:space="preserve">Talks Completed</t>
  </si>
  <si>
    <t xml:space="preserve">Talks Planned (Total)</t>
  </si>
  <si>
    <t xml:space="preserve">Completion Rate</t>
  </si>
  <si>
    <t xml:space="preserve">Talks Missed</t>
  </si>
  <si>
    <t xml:space="preserve">Talks Upcoming</t>
  </si>
  <si>
    <t xml:space="preserve">Talks Rescheduled</t>
  </si>
  <si>
    <t xml:space="preserve">Average Attendance per Talk</t>
  </si>
  <si>
    <t xml:space="preserve">Total Attendance (All Talks)</t>
  </si>
  <si>
    <t xml:space="preserve">Talks by Category</t>
  </si>
  <si>
    <t xml:space="preserve">Planned</t>
  </si>
  <si>
    <t xml:space="preserve">Completed</t>
  </si>
  <si>
    <t xml:space="preserve">Completion %</t>
  </si>
  <si>
    <t xml:space="preserve">Toolbox Talk Topic Library</t>
  </si>
  <si>
    <t xml:space="preserve">Forbes Safety Solutions — 100+ Topics for Future Reference</t>
  </si>
  <si>
    <t xml:space="preserve">Regulatory Reference</t>
  </si>
  <si>
    <t xml:space="preserve">Fall Protection — Guardrail Systems</t>
  </si>
  <si>
    <t xml:space="preserve">29 CFR 1926.502</t>
  </si>
  <si>
    <t xml:space="preserve">Fall Protection — Personal Fall Arrest Systems</t>
  </si>
  <si>
    <t xml:space="preserve">29 CFR 1926.502(d)</t>
  </si>
  <si>
    <t xml:space="preserve">Fall Protection — Safety Net Systems</t>
  </si>
  <si>
    <t xml:space="preserve">29 CFR 1926.502(c)</t>
  </si>
  <si>
    <t xml:space="preserve">Fall Protection — Leading Edge Work</t>
  </si>
  <si>
    <t xml:space="preserve">29 CFR 1926.501(b)(2)</t>
  </si>
  <si>
    <t xml:space="preserve">Fall Protection — Hole Covers</t>
  </si>
  <si>
    <t xml:space="preserve">29 CFR 1926.502(i)</t>
  </si>
  <si>
    <t xml:space="preserve">Aerial Lift Safety</t>
  </si>
  <si>
    <t xml:space="preserve">29 CFR 1926.453</t>
  </si>
  <si>
    <t xml:space="preserve">Roofing Safety</t>
  </si>
  <si>
    <t xml:space="preserve">29 CFR 1926.501(b)(10)</t>
  </si>
  <si>
    <t xml:space="preserve">Ladder Safety — Portable Ladders</t>
  </si>
  <si>
    <t xml:space="preserve">29 CFR 1926.1053</t>
  </si>
  <si>
    <t xml:space="preserve">Ladder Safety — Fixed Ladders</t>
  </si>
  <si>
    <t xml:space="preserve">Stairway Safety</t>
  </si>
  <si>
    <t xml:space="preserve">29 CFR 1926.1052</t>
  </si>
  <si>
    <t xml:space="preserve">Scaffold Types and Applications</t>
  </si>
  <si>
    <t xml:space="preserve">29 CFR 1926.451</t>
  </si>
  <si>
    <t xml:space="preserve">Scaffold Erection and Dismantling</t>
  </si>
  <si>
    <t xml:space="preserve">29 CFR 1926.451(g)</t>
  </si>
  <si>
    <t xml:space="preserve">Scaffold Inspection by Competent Person</t>
  </si>
  <si>
    <t xml:space="preserve">29 CFR 1926.451(f)(3)</t>
  </si>
  <si>
    <t xml:space="preserve">Suspended Scaffolds</t>
  </si>
  <si>
    <t xml:space="preserve">29 CFR 1926.451(d)</t>
  </si>
  <si>
    <t xml:space="preserve">Mobile Scaffolds / Rolling Towers</t>
  </si>
  <si>
    <t xml:space="preserve">29 CFR 1926.452(w)</t>
  </si>
  <si>
    <t xml:space="preserve">Excavation Safety — Cave-In Prevention</t>
  </si>
  <si>
    <t xml:space="preserve">29 CFR 1926.652</t>
  </si>
  <si>
    <t xml:space="preserve">Excavation — Sloping &amp; Benching</t>
  </si>
  <si>
    <t xml:space="preserve">29 CFR 1926.652(b)</t>
  </si>
  <si>
    <t xml:space="preserve">Excavation — Shoring &amp; Shielding</t>
  </si>
  <si>
    <t xml:space="preserve">29 CFR 1926.652(c)</t>
  </si>
  <si>
    <t xml:space="preserve">29 CFR 1926.652 App A</t>
  </si>
  <si>
    <t xml:space="preserve">Utility Locating Before Excavation</t>
  </si>
  <si>
    <t xml:space="preserve">29 CFR 1926.651(b)</t>
  </si>
  <si>
    <t xml:space="preserve">Electrical Safety — GFCI Protection</t>
  </si>
  <si>
    <t xml:space="preserve">29 CFR 1926.404(b)(1)</t>
  </si>
  <si>
    <t xml:space="preserve">Electrical Safety — Extension Cords</t>
  </si>
  <si>
    <t xml:space="preserve">29 CFR 1926.405</t>
  </si>
  <si>
    <t xml:space="preserve">Electrical Safety — Overhead Power Lines</t>
  </si>
  <si>
    <t xml:space="preserve">29 CFR 1926.1408</t>
  </si>
  <si>
    <t xml:space="preserve">Electrical Safety — Arc Flash Awareness</t>
  </si>
  <si>
    <t xml:space="preserve">NFPA 70E</t>
  </si>
  <si>
    <t xml:space="preserve">Lockout/Tagout — General Procedures</t>
  </si>
  <si>
    <t xml:space="preserve">29 CFR 1910.147</t>
  </si>
  <si>
    <t xml:space="preserve">Lockout/Tagout — Equipment-Specific Procedures</t>
  </si>
  <si>
    <t xml:space="preserve">29 CFR 1910.147(c)(4)</t>
  </si>
  <si>
    <t xml:space="preserve">Lockout/Tagout — Group Lockout</t>
  </si>
  <si>
    <t xml:space="preserve">29 CFR 1910.147(f)(3)</t>
  </si>
  <si>
    <t xml:space="preserve">Lockout/Tagout — Periodic Inspections</t>
  </si>
  <si>
    <t xml:space="preserve">29 CFR 1910.147(c)(6)</t>
  </si>
  <si>
    <t xml:space="preserve">Hard Hat Selection and Care</t>
  </si>
  <si>
    <t xml:space="preserve">29 CFR 1926.100</t>
  </si>
  <si>
    <t xml:space="preserve">Eye and Face Protection</t>
  </si>
  <si>
    <t xml:space="preserve">29 CFR 1926.102</t>
  </si>
  <si>
    <t xml:space="preserve">Hearing Protection — Earplugs vs Muffs</t>
  </si>
  <si>
    <t xml:space="preserve">29 CFR 1926.101</t>
  </si>
  <si>
    <t xml:space="preserve">Respiratory Protection — N95 and Half-Face</t>
  </si>
  <si>
    <t xml:space="preserve">29 CFR 1910.134</t>
  </si>
  <si>
    <t xml:space="preserve">Glove Selection by Hazard</t>
  </si>
  <si>
    <t xml:space="preserve">29 CFR 1910.138</t>
  </si>
  <si>
    <t xml:space="preserve">High-Visibility Clothing</t>
  </si>
  <si>
    <t xml:space="preserve">ANSI/ISEA 107</t>
  </si>
  <si>
    <t xml:space="preserve">Foot Protection — Safety Toe Footwear</t>
  </si>
  <si>
    <t xml:space="preserve">29 CFR 1910.136</t>
  </si>
  <si>
    <t xml:space="preserve">PPE Inspection and Replacement</t>
  </si>
  <si>
    <t xml:space="preserve">29 CFR 1926.95</t>
  </si>
  <si>
    <t xml:space="preserve">OSHA Guidance</t>
  </si>
  <si>
    <t xml:space="preserve">Heat Stroke vs Heat Exhaustion</t>
  </si>
  <si>
    <t xml:space="preserve">Acclimatization to Heat</t>
  </si>
  <si>
    <t xml:space="preserve">Cold Stress — Hypothermia Prevention</t>
  </si>
  <si>
    <t xml:space="preserve">Cold Stress — Frostbite Recognition</t>
  </si>
  <si>
    <t xml:space="preserve">Working in Extreme Weather</t>
  </si>
  <si>
    <t xml:space="preserve">Housekeeping — Clean Work Areas</t>
  </si>
  <si>
    <t xml:space="preserve">29 CFR 1926.25</t>
  </si>
  <si>
    <t xml:space="preserve">Housekeeping — Material Storage</t>
  </si>
  <si>
    <t xml:space="preserve">29 CFR 1926.250</t>
  </si>
  <si>
    <t xml:space="preserve">Housekeeping — Waste Disposal</t>
  </si>
  <si>
    <t xml:space="preserve">29 CFR 1926.252</t>
  </si>
  <si>
    <t xml:space="preserve">Rigging — Sling Inspection</t>
  </si>
  <si>
    <t xml:space="preserve">29 CFR 1926.251</t>
  </si>
  <si>
    <t xml:space="preserve">Rigging — Wire Rope Safety</t>
  </si>
  <si>
    <t xml:space="preserve">29 CFR 1926.251(c)</t>
  </si>
  <si>
    <t xml:space="preserve">Rigging — Crane Hand Signals</t>
  </si>
  <si>
    <t xml:space="preserve">29 CFR 1926.1419</t>
  </si>
  <si>
    <t xml:space="preserve">Crane Safety — Pre-Operation Inspection</t>
  </si>
  <si>
    <t xml:space="preserve">29 CFR 1926.1412</t>
  </si>
  <si>
    <t xml:space="preserve">Crane Safety — Load Charts</t>
  </si>
  <si>
    <t xml:space="preserve">29 CFR 1926.1417</t>
  </si>
  <si>
    <t xml:space="preserve">Confined Space — Permit-Required Entry</t>
  </si>
  <si>
    <t xml:space="preserve">29 CFR 1926.1204</t>
  </si>
  <si>
    <t xml:space="preserve">Confined Space — Atmospheric Testing</t>
  </si>
  <si>
    <t xml:space="preserve">29 CFR 1926.1204(e)</t>
  </si>
  <si>
    <t xml:space="preserve">Confined Space — Rescue Planning</t>
  </si>
  <si>
    <t xml:space="preserve">29 CFR 1926.1204(i)</t>
  </si>
  <si>
    <t xml:space="preserve">Confined Space — Ventilation</t>
  </si>
  <si>
    <t xml:space="preserve">29 CFR 1926.1204(c)</t>
  </si>
  <si>
    <t xml:space="preserve">HazCom — Reading an SDS</t>
  </si>
  <si>
    <t xml:space="preserve">29 CFR 1910.1200</t>
  </si>
  <si>
    <t xml:space="preserve">HazCom — GHS Label Elements</t>
  </si>
  <si>
    <t xml:space="preserve">29 CFR 1910.1200(f)</t>
  </si>
  <si>
    <t xml:space="preserve">HazCom — Chemical Storage Compatibility</t>
  </si>
  <si>
    <t xml:space="preserve">29 CFR 1910.106</t>
  </si>
  <si>
    <t xml:space="preserve">HazCom — Chemical Spill Response</t>
  </si>
  <si>
    <t xml:space="preserve">29 CFR 1910.120</t>
  </si>
  <si>
    <t xml:space="preserve">Fire Extinguisher Types (A, B, C, D, K)</t>
  </si>
  <si>
    <t xml:space="preserve">29 CFR 1926.150</t>
  </si>
  <si>
    <t xml:space="preserve">Fire Prevention on the Jobsite</t>
  </si>
  <si>
    <t xml:space="preserve">Hot Work Permit Procedures</t>
  </si>
  <si>
    <t xml:space="preserve">29 CFR 1910.252</t>
  </si>
  <si>
    <t xml:space="preserve">Welding and Cutting Safety</t>
  </si>
  <si>
    <t xml:space="preserve">29 CFR 1926.350</t>
  </si>
  <si>
    <t xml:space="preserve">Emergency Action Plans</t>
  </si>
  <si>
    <t xml:space="preserve">29 CFR 1926.35</t>
  </si>
  <si>
    <t xml:space="preserve">Evacuation Routes and Assembly Points</t>
  </si>
  <si>
    <t xml:space="preserve">Silica Exposure — Table 1 Controls</t>
  </si>
  <si>
    <t xml:space="preserve">29 CFR 1926.1153</t>
  </si>
  <si>
    <t xml:space="preserve">Silica — Exposure Assessment</t>
  </si>
  <si>
    <t xml:space="preserve">29 CFR 1926.1153(d)</t>
  </si>
  <si>
    <t xml:space="preserve">Silica — Respiratory Protection Requirements</t>
  </si>
  <si>
    <t xml:space="preserve">29 CFR 1926.1153(e)</t>
  </si>
  <si>
    <t xml:space="preserve">Silica — Medical Surveillance</t>
  </si>
  <si>
    <t xml:space="preserve">29 CFR 1926.1153(h)</t>
  </si>
  <si>
    <t xml:space="preserve">Hand Tool Safety — Inspection and Use</t>
  </si>
  <si>
    <t xml:space="preserve">29 CFR 1926.301</t>
  </si>
  <si>
    <t xml:space="preserve">Power Tool Safety — Guards and Switches</t>
  </si>
  <si>
    <t xml:space="preserve">29 CFR 1926.300</t>
  </si>
  <si>
    <t xml:space="preserve">Circular Saw Safety</t>
  </si>
  <si>
    <t xml:space="preserve">29 CFR 1926.304</t>
  </si>
  <si>
    <t xml:space="preserve">Powder-Actuated Tools</t>
  </si>
  <si>
    <t xml:space="preserve">29 CFR 1926.302(e)</t>
  </si>
  <si>
    <t xml:space="preserve">Pneumatic Tool Safety</t>
  </si>
  <si>
    <t xml:space="preserve">29 CFR 1926.302(b)</t>
  </si>
  <si>
    <t xml:space="preserve">Grinder Safety — Wheel Guards and RPM</t>
  </si>
  <si>
    <t xml:space="preserve">29 CFR 1926.303</t>
  </si>
  <si>
    <t xml:space="preserve">Defensive Driving</t>
  </si>
  <si>
    <t xml:space="preserve">Distracted Driving Prevention</t>
  </si>
  <si>
    <t xml:space="preserve">Backing Safety — Spotters and Mirrors</t>
  </si>
  <si>
    <t xml:space="preserve">Forklift Safety — Pre-Operation Inspection</t>
  </si>
  <si>
    <t xml:space="preserve">29 CFR 1910.178</t>
  </si>
  <si>
    <t xml:space="preserve">Heavy Equipment — Blind Spots</t>
  </si>
  <si>
    <t xml:space="preserve">29 CFR 1926.601</t>
  </si>
  <si>
    <t xml:space="preserve">Winter Driving Preparation</t>
  </si>
  <si>
    <t xml:space="preserve">Ergonomics — Proper Lifting</t>
  </si>
  <si>
    <t xml:space="preserve">Ergonomics — Repetitive Motion Prevention</t>
  </si>
  <si>
    <t xml:space="preserve">Ergonomics — Manual Material Handling</t>
  </si>
  <si>
    <t xml:space="preserve">Struck-By Hazards — Flying Objects</t>
  </si>
  <si>
    <t xml:space="preserve">Struck-By Hazards — Falling Objects</t>
  </si>
  <si>
    <t xml:space="preserve">29 CFR 1926.451(h)</t>
  </si>
  <si>
    <t xml:space="preserve">Caught-In/Between Prevention</t>
  </si>
  <si>
    <t xml:space="preserve">OSHA Focus Four</t>
  </si>
  <si>
    <t xml:space="preserve">Concrete and Masonry Safety</t>
  </si>
  <si>
    <t xml:space="preserve">29 CFR 1926.700</t>
  </si>
  <si>
    <t xml:space="preserve">29 CFR 1926.750</t>
  </si>
  <si>
    <t xml:space="preserve">Demolition Safety</t>
  </si>
  <si>
    <t xml:space="preserve">29 CFR 1926.850</t>
  </si>
  <si>
    <t xml:space="preserve">29 CFR 1926.1101</t>
  </si>
  <si>
    <t xml:space="preserve">29 CFR 1926.62</t>
  </si>
  <si>
    <t xml:space="preserve">Bloodborne Pathogens</t>
  </si>
  <si>
    <t xml:space="preserve">29 CFR 1910.1030</t>
  </si>
  <si>
    <t xml:space="preserve">First Aid and CPR</t>
  </si>
  <si>
    <t xml:space="preserve">29 CFR 1926.50</t>
  </si>
  <si>
    <t xml:space="preserve">Incident Reporting and Near-Miss Awareness</t>
  </si>
  <si>
    <t xml:space="preserve">Job Hazard Analysis (JHA)</t>
  </si>
  <si>
    <t xml:space="preserve">OSHA 3071</t>
  </si>
  <si>
    <t xml:space="preserve">Toolbox Talk Best Practices</t>
  </si>
  <si>
    <t xml:space="preserve">New Employee Safety Orientation</t>
  </si>
  <si>
    <t xml:space="preserve">29 CFR 1926.21</t>
  </si>
  <si>
    <t xml:space="preserve">Subcontractor Safety Coordination</t>
  </si>
  <si>
    <t xml:space="preserve">OSHA Multi-Employer</t>
  </si>
  <si>
    <t xml:space="preserve">Drug and Alcohol Awareness</t>
  </si>
  <si>
    <t xml:space="preserve">Company Policy</t>
  </si>
  <si>
    <t xml:space="preserve">Fatigue and Alertness</t>
  </si>
  <si>
    <t xml:space="preserve">Mental Health and Suicide Prevention</t>
  </si>
  <si>
    <t xml:space="preserve">Compressed Gas Cylinder Handling</t>
  </si>
  <si>
    <t xml:space="preserve">Flammable Liquid Storage</t>
  </si>
  <si>
    <t xml:space="preserve">29 CFR 1926.152</t>
  </si>
  <si>
    <t xml:space="preserve">Personal Hygiene on Site</t>
  </si>
  <si>
    <t xml:space="preserve">29 CFR 1926.51</t>
  </si>
  <si>
    <t xml:space="preserve">Emergency Communication Procedures</t>
  </si>
  <si>
    <t xml:space="preserve">Traffic Control / Flagging Operations</t>
  </si>
  <si>
    <t xml:space="preserve">MUTCD</t>
  </si>
  <si>
    <t xml:space="preserve">Nighttime Work Safety</t>
  </si>
  <si>
    <t xml:space="preserve">Noise Exposure Monitoring</t>
  </si>
  <si>
    <t xml:space="preserve">29 CFR 1926.52</t>
  </si>
  <si>
    <t xml:space="preserve">Crane — Rigging Hardware Inspection</t>
  </si>
  <si>
    <t xml:space="preserve">Scaffold Access — Ladder vs Stairway</t>
  </si>
  <si>
    <t xml:space="preserve">29 CFR 1926.451(e)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</si>
</sst>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mm/dd/yyyy"/>
    <numFmt numFmtId="166" formatCode="#,##0"/>
    <numFmt numFmtId="167" formatCode="0.0%"/>
    <numFmt numFmtId="168" formatCode="0.0"/>
    <numFmt numFmtId="169" formatCode="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B2A4A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4"/>
      <color rgb="FF1B2A4A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F2F2F2"/>
        <bgColor rgb="FFE2EFDA"/>
      </patternFill>
    </fill>
    <fill>
      <patternFill patternType="solid">
        <fgColor rgb="FFD6DCE4"/>
        <bgColor rgb="FFE2EFDA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 diagonalUp="false" diagonalDown="false">
      <left style="thin">
        <color rgb="FFB0B0B0"/>
      </left>
      <right/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ont>
        <color rgb="FF006100"/>
      </font>
      <fill>
        <patternFill>
          <bgColor rgb="FFE2EFDA"/>
        </patternFill>
      </fill>
    </dxf>
    <dxf>
      <font>
        <color rgb="FF9C6500"/>
      </font>
      <fill>
        <patternFill>
          <bgColor rgb="FFFFF2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E2EFDA"/>
        </patternFill>
      </fill>
    </dxf>
    <dxf>
      <fill>
        <patternFill>
          <bgColor rgb="FFFFF2CC"/>
        </patternFill>
      </fill>
    </dxf>
    <dxf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B0B0B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2"/>
    <col collapsed="false" customWidth="true" hidden="false" outlineLevel="0" max="3" min="3" style="0" width="38"/>
    <col collapsed="false" customWidth="true" hidden="false" outlineLevel="0" max="5" min="4" style="0" width="16"/>
    <col collapsed="false" customWidth="true" hidden="false" outlineLevel="0" max="7" min="6" style="0" width="12"/>
    <col collapsed="false" customWidth="true" hidden="false" outlineLevel="0" max="8" min="8" style="0" width="2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customFormat="false" ht="15" hidden="false" customHeight="false" outlineLevel="0" collapsed="false">
      <c r="A5" s="4" t="n">
        <v>1</v>
      </c>
      <c r="B5" s="5"/>
      <c r="C5" s="6" t="s">
        <v>10</v>
      </c>
      <c r="D5" s="4" t="s">
        <v>11</v>
      </c>
      <c r="E5" s="4"/>
      <c r="F5" s="7"/>
      <c r="G5" s="4"/>
      <c r="H5" s="6"/>
    </row>
    <row r="6" customFormat="false" ht="15" hidden="false" customHeight="false" outlineLevel="0" collapsed="false">
      <c r="A6" s="8" t="n">
        <v>2</v>
      </c>
      <c r="B6" s="9"/>
      <c r="C6" s="10" t="s">
        <v>12</v>
      </c>
      <c r="D6" s="8" t="s">
        <v>13</v>
      </c>
      <c r="E6" s="8"/>
      <c r="F6" s="11"/>
      <c r="G6" s="8"/>
      <c r="H6" s="10"/>
    </row>
    <row r="7" customFormat="false" ht="15" hidden="false" customHeight="false" outlineLevel="0" collapsed="false">
      <c r="A7" s="4" t="n">
        <v>3</v>
      </c>
      <c r="B7" s="5"/>
      <c r="C7" s="6" t="s">
        <v>14</v>
      </c>
      <c r="D7" s="4" t="s">
        <v>15</v>
      </c>
      <c r="E7" s="4"/>
      <c r="F7" s="7"/>
      <c r="G7" s="4"/>
      <c r="H7" s="6"/>
    </row>
    <row r="8" customFormat="false" ht="15" hidden="false" customHeight="false" outlineLevel="0" collapsed="false">
      <c r="A8" s="8" t="n">
        <v>4</v>
      </c>
      <c r="B8" s="9"/>
      <c r="C8" s="10" t="s">
        <v>16</v>
      </c>
      <c r="D8" s="8" t="s">
        <v>17</v>
      </c>
      <c r="E8" s="8"/>
      <c r="F8" s="11"/>
      <c r="G8" s="8"/>
      <c r="H8" s="10"/>
    </row>
    <row r="9" customFormat="false" ht="15" hidden="false" customHeight="false" outlineLevel="0" collapsed="false">
      <c r="A9" s="4" t="n">
        <v>5</v>
      </c>
      <c r="B9" s="5"/>
      <c r="C9" s="6" t="s">
        <v>18</v>
      </c>
      <c r="D9" s="4" t="s">
        <v>19</v>
      </c>
      <c r="E9" s="4"/>
      <c r="F9" s="7"/>
      <c r="G9" s="4"/>
      <c r="H9" s="6"/>
    </row>
    <row r="10" customFormat="false" ht="15" hidden="false" customHeight="false" outlineLevel="0" collapsed="false">
      <c r="A10" s="8" t="n">
        <v>6</v>
      </c>
      <c r="B10" s="9"/>
      <c r="C10" s="10" t="s">
        <v>20</v>
      </c>
      <c r="D10" s="8" t="s">
        <v>21</v>
      </c>
      <c r="E10" s="8"/>
      <c r="F10" s="11"/>
      <c r="G10" s="8"/>
      <c r="H10" s="10"/>
    </row>
    <row r="11" customFormat="false" ht="15" hidden="false" customHeight="false" outlineLevel="0" collapsed="false">
      <c r="A11" s="4" t="n">
        <v>7</v>
      </c>
      <c r="B11" s="5"/>
      <c r="C11" s="6" t="s">
        <v>22</v>
      </c>
      <c r="D11" s="4" t="s">
        <v>23</v>
      </c>
      <c r="E11" s="4"/>
      <c r="F11" s="7"/>
      <c r="G11" s="4"/>
      <c r="H11" s="6"/>
    </row>
    <row r="12" customFormat="false" ht="15" hidden="false" customHeight="false" outlineLevel="0" collapsed="false">
      <c r="A12" s="8" t="n">
        <v>8</v>
      </c>
      <c r="B12" s="9"/>
      <c r="C12" s="10" t="s">
        <v>24</v>
      </c>
      <c r="D12" s="8" t="s">
        <v>25</v>
      </c>
      <c r="E12" s="8"/>
      <c r="F12" s="11"/>
      <c r="G12" s="8"/>
      <c r="H12" s="10"/>
    </row>
    <row r="13" customFormat="false" ht="15" hidden="false" customHeight="false" outlineLevel="0" collapsed="false">
      <c r="A13" s="4" t="n">
        <v>9</v>
      </c>
      <c r="B13" s="5"/>
      <c r="C13" s="6" t="s">
        <v>26</v>
      </c>
      <c r="D13" s="4" t="s">
        <v>27</v>
      </c>
      <c r="E13" s="4"/>
      <c r="F13" s="7"/>
      <c r="G13" s="4"/>
      <c r="H13" s="6"/>
    </row>
    <row r="14" customFormat="false" ht="15" hidden="false" customHeight="false" outlineLevel="0" collapsed="false">
      <c r="A14" s="8" t="n">
        <v>10</v>
      </c>
      <c r="B14" s="9"/>
      <c r="C14" s="10" t="s">
        <v>28</v>
      </c>
      <c r="D14" s="8" t="s">
        <v>29</v>
      </c>
      <c r="E14" s="8"/>
      <c r="F14" s="11"/>
      <c r="G14" s="8"/>
      <c r="H14" s="10"/>
    </row>
    <row r="15" customFormat="false" ht="15" hidden="false" customHeight="false" outlineLevel="0" collapsed="false">
      <c r="A15" s="4" t="n">
        <v>11</v>
      </c>
      <c r="B15" s="5"/>
      <c r="C15" s="6" t="s">
        <v>30</v>
      </c>
      <c r="D15" s="4" t="s">
        <v>31</v>
      </c>
      <c r="E15" s="4"/>
      <c r="F15" s="7"/>
      <c r="G15" s="4"/>
      <c r="H15" s="6"/>
    </row>
    <row r="16" customFormat="false" ht="15" hidden="false" customHeight="false" outlineLevel="0" collapsed="false">
      <c r="A16" s="8" t="n">
        <v>12</v>
      </c>
      <c r="B16" s="9"/>
      <c r="C16" s="10" t="s">
        <v>32</v>
      </c>
      <c r="D16" s="8" t="s">
        <v>33</v>
      </c>
      <c r="E16" s="8"/>
      <c r="F16" s="11"/>
      <c r="G16" s="8"/>
      <c r="H16" s="10"/>
    </row>
    <row r="17" customFormat="false" ht="15" hidden="false" customHeight="false" outlineLevel="0" collapsed="false">
      <c r="A17" s="4" t="n">
        <v>13</v>
      </c>
      <c r="B17" s="5"/>
      <c r="C17" s="6" t="s">
        <v>34</v>
      </c>
      <c r="D17" s="4" t="s">
        <v>35</v>
      </c>
      <c r="E17" s="4"/>
      <c r="F17" s="7"/>
      <c r="G17" s="4"/>
      <c r="H17" s="6"/>
    </row>
    <row r="18" customFormat="false" ht="15" hidden="false" customHeight="false" outlineLevel="0" collapsed="false">
      <c r="A18" s="8" t="n">
        <v>14</v>
      </c>
      <c r="B18" s="9"/>
      <c r="C18" s="10" t="s">
        <v>36</v>
      </c>
      <c r="D18" s="8" t="s">
        <v>37</v>
      </c>
      <c r="E18" s="8"/>
      <c r="F18" s="11"/>
      <c r="G18" s="8"/>
      <c r="H18" s="10"/>
    </row>
    <row r="19" customFormat="false" ht="15" hidden="false" customHeight="false" outlineLevel="0" collapsed="false">
      <c r="A19" s="4" t="n">
        <v>15</v>
      </c>
      <c r="B19" s="5"/>
      <c r="C19" s="6" t="s">
        <v>38</v>
      </c>
      <c r="D19" s="4" t="s">
        <v>15</v>
      </c>
      <c r="E19" s="4"/>
      <c r="F19" s="7"/>
      <c r="G19" s="4"/>
      <c r="H19" s="6"/>
    </row>
    <row r="20" customFormat="false" ht="15" hidden="false" customHeight="false" outlineLevel="0" collapsed="false">
      <c r="A20" s="8" t="n">
        <v>16</v>
      </c>
      <c r="B20" s="9"/>
      <c r="C20" s="10" t="s">
        <v>39</v>
      </c>
      <c r="D20" s="8" t="s">
        <v>40</v>
      </c>
      <c r="E20" s="8"/>
      <c r="F20" s="11"/>
      <c r="G20" s="8"/>
      <c r="H20" s="10"/>
    </row>
    <row r="21" customFormat="false" ht="15" hidden="false" customHeight="false" outlineLevel="0" collapsed="false">
      <c r="A21" s="4" t="n">
        <v>17</v>
      </c>
      <c r="B21" s="5"/>
      <c r="C21" s="6" t="s">
        <v>41</v>
      </c>
      <c r="D21" s="4" t="s">
        <v>42</v>
      </c>
      <c r="E21" s="4"/>
      <c r="F21" s="7"/>
      <c r="G21" s="4"/>
      <c r="H21" s="6"/>
    </row>
    <row r="22" customFormat="false" ht="15" hidden="false" customHeight="false" outlineLevel="0" collapsed="false">
      <c r="A22" s="8" t="n">
        <v>18</v>
      </c>
      <c r="B22" s="9"/>
      <c r="C22" s="10" t="s">
        <v>43</v>
      </c>
      <c r="D22" s="8" t="s">
        <v>27</v>
      </c>
      <c r="E22" s="8"/>
      <c r="F22" s="11"/>
      <c r="G22" s="8"/>
      <c r="H22" s="10"/>
    </row>
    <row r="23" customFormat="false" ht="15" hidden="false" customHeight="false" outlineLevel="0" collapsed="false">
      <c r="A23" s="4" t="n">
        <v>19</v>
      </c>
      <c r="B23" s="5"/>
      <c r="C23" s="6" t="s">
        <v>44</v>
      </c>
      <c r="D23" s="4" t="s">
        <v>11</v>
      </c>
      <c r="E23" s="4"/>
      <c r="F23" s="7"/>
      <c r="G23" s="4"/>
      <c r="H23" s="6"/>
    </row>
    <row r="24" customFormat="false" ht="15" hidden="false" customHeight="false" outlineLevel="0" collapsed="false">
      <c r="A24" s="8" t="n">
        <v>20</v>
      </c>
      <c r="B24" s="9"/>
      <c r="C24" s="10" t="s">
        <v>45</v>
      </c>
      <c r="D24" s="8" t="s">
        <v>13</v>
      </c>
      <c r="E24" s="8"/>
      <c r="F24" s="11"/>
      <c r="G24" s="8"/>
      <c r="H24" s="10"/>
    </row>
    <row r="25" customFormat="false" ht="15" hidden="false" customHeight="false" outlineLevel="0" collapsed="false">
      <c r="A25" s="4" t="n">
        <v>21</v>
      </c>
      <c r="B25" s="5"/>
      <c r="C25" s="6" t="s">
        <v>46</v>
      </c>
      <c r="D25" s="4" t="s">
        <v>47</v>
      </c>
      <c r="E25" s="4"/>
      <c r="F25" s="7"/>
      <c r="G25" s="4"/>
      <c r="H25" s="6"/>
    </row>
    <row r="26" customFormat="false" ht="15" hidden="false" customHeight="false" outlineLevel="0" collapsed="false">
      <c r="A26" s="8" t="n">
        <v>22</v>
      </c>
      <c r="B26" s="9"/>
      <c r="C26" s="10" t="s">
        <v>48</v>
      </c>
      <c r="D26" s="8" t="s">
        <v>49</v>
      </c>
      <c r="E26" s="8"/>
      <c r="F26" s="11"/>
      <c r="G26" s="8"/>
      <c r="H26" s="10"/>
    </row>
    <row r="27" customFormat="false" ht="15" hidden="false" customHeight="false" outlineLevel="0" collapsed="false">
      <c r="A27" s="4" t="n">
        <v>23</v>
      </c>
      <c r="B27" s="5"/>
      <c r="C27" s="6" t="s">
        <v>50</v>
      </c>
      <c r="D27" s="4" t="s">
        <v>13</v>
      </c>
      <c r="E27" s="4"/>
      <c r="F27" s="7"/>
      <c r="G27" s="4"/>
      <c r="H27" s="6"/>
    </row>
    <row r="28" customFormat="false" ht="15" hidden="false" customHeight="false" outlineLevel="0" collapsed="false">
      <c r="A28" s="8" t="n">
        <v>24</v>
      </c>
      <c r="B28" s="9"/>
      <c r="C28" s="10" t="s">
        <v>51</v>
      </c>
      <c r="D28" s="8" t="s">
        <v>17</v>
      </c>
      <c r="E28" s="8"/>
      <c r="F28" s="11"/>
      <c r="G28" s="8"/>
      <c r="H28" s="10"/>
    </row>
    <row r="29" customFormat="false" ht="15" hidden="false" customHeight="false" outlineLevel="0" collapsed="false">
      <c r="A29" s="4" t="n">
        <v>25</v>
      </c>
      <c r="B29" s="5"/>
      <c r="C29" s="6" t="s">
        <v>52</v>
      </c>
      <c r="D29" s="4" t="s">
        <v>11</v>
      </c>
      <c r="E29" s="4"/>
      <c r="F29" s="7"/>
      <c r="G29" s="4"/>
      <c r="H29" s="6"/>
    </row>
    <row r="30" customFormat="false" ht="15" hidden="false" customHeight="false" outlineLevel="0" collapsed="false">
      <c r="A30" s="8" t="n">
        <v>26</v>
      </c>
      <c r="B30" s="9"/>
      <c r="C30" s="10" t="s">
        <v>53</v>
      </c>
      <c r="D30" s="8" t="s">
        <v>11</v>
      </c>
      <c r="E30" s="8"/>
      <c r="F30" s="11"/>
      <c r="G30" s="8"/>
      <c r="H30" s="10"/>
    </row>
    <row r="31" customFormat="false" ht="15" hidden="false" customHeight="false" outlineLevel="0" collapsed="false">
      <c r="A31" s="4" t="n">
        <v>27</v>
      </c>
      <c r="B31" s="5"/>
      <c r="C31" s="6" t="s">
        <v>54</v>
      </c>
      <c r="D31" s="4" t="s">
        <v>15</v>
      </c>
      <c r="E31" s="4"/>
      <c r="F31" s="7"/>
      <c r="G31" s="4"/>
      <c r="H31" s="6"/>
    </row>
    <row r="32" customFormat="false" ht="15" hidden="false" customHeight="false" outlineLevel="0" collapsed="false">
      <c r="A32" s="8" t="n">
        <v>28</v>
      </c>
      <c r="B32" s="9"/>
      <c r="C32" s="10" t="s">
        <v>55</v>
      </c>
      <c r="D32" s="8" t="s">
        <v>11</v>
      </c>
      <c r="E32" s="8"/>
      <c r="F32" s="11"/>
      <c r="G32" s="8"/>
      <c r="H32" s="10"/>
    </row>
    <row r="33" customFormat="false" ht="15" hidden="false" customHeight="false" outlineLevel="0" collapsed="false">
      <c r="A33" s="4" t="n">
        <v>29</v>
      </c>
      <c r="B33" s="5"/>
      <c r="C33" s="6" t="s">
        <v>56</v>
      </c>
      <c r="D33" s="4" t="s">
        <v>17</v>
      </c>
      <c r="E33" s="4"/>
      <c r="F33" s="7"/>
      <c r="G33" s="4"/>
      <c r="H33" s="6"/>
    </row>
    <row r="34" customFormat="false" ht="15" hidden="false" customHeight="false" outlineLevel="0" collapsed="false">
      <c r="A34" s="8" t="n">
        <v>30</v>
      </c>
      <c r="B34" s="9"/>
      <c r="C34" s="10" t="s">
        <v>57</v>
      </c>
      <c r="D34" s="8" t="s">
        <v>11</v>
      </c>
      <c r="E34" s="8"/>
      <c r="F34" s="11"/>
      <c r="G34" s="8"/>
      <c r="H34" s="10"/>
    </row>
    <row r="35" customFormat="false" ht="15" hidden="false" customHeight="false" outlineLevel="0" collapsed="false">
      <c r="A35" s="4" t="n">
        <v>31</v>
      </c>
      <c r="B35" s="5"/>
      <c r="C35" s="6" t="s">
        <v>58</v>
      </c>
      <c r="D35" s="4" t="s">
        <v>15</v>
      </c>
      <c r="E35" s="4"/>
      <c r="F35" s="7"/>
      <c r="G35" s="4"/>
      <c r="H35" s="6"/>
    </row>
    <row r="36" customFormat="false" ht="15" hidden="false" customHeight="false" outlineLevel="0" collapsed="false">
      <c r="A36" s="8" t="n">
        <v>32</v>
      </c>
      <c r="B36" s="9"/>
      <c r="C36" s="10" t="s">
        <v>59</v>
      </c>
      <c r="D36" s="8" t="s">
        <v>47</v>
      </c>
      <c r="E36" s="8"/>
      <c r="F36" s="11"/>
      <c r="G36" s="8"/>
      <c r="H36" s="10"/>
    </row>
    <row r="37" customFormat="false" ht="15" hidden="false" customHeight="false" outlineLevel="0" collapsed="false">
      <c r="A37" s="4" t="n">
        <v>33</v>
      </c>
      <c r="B37" s="5"/>
      <c r="C37" s="6" t="s">
        <v>60</v>
      </c>
      <c r="D37" s="4" t="s">
        <v>31</v>
      </c>
      <c r="E37" s="4"/>
      <c r="F37" s="7"/>
      <c r="G37" s="4"/>
      <c r="H37" s="6"/>
    </row>
    <row r="38" customFormat="false" ht="15" hidden="false" customHeight="false" outlineLevel="0" collapsed="false">
      <c r="A38" s="8" t="n">
        <v>34</v>
      </c>
      <c r="B38" s="9"/>
      <c r="C38" s="10" t="s">
        <v>61</v>
      </c>
      <c r="D38" s="8" t="s">
        <v>49</v>
      </c>
      <c r="E38" s="8"/>
      <c r="F38" s="11"/>
      <c r="G38" s="8"/>
      <c r="H38" s="10"/>
    </row>
    <row r="39" customFormat="false" ht="15" hidden="false" customHeight="false" outlineLevel="0" collapsed="false">
      <c r="A39" s="4" t="n">
        <v>35</v>
      </c>
      <c r="B39" s="5"/>
      <c r="C39" s="6" t="s">
        <v>62</v>
      </c>
      <c r="D39" s="4" t="s">
        <v>19</v>
      </c>
      <c r="E39" s="4"/>
      <c r="F39" s="7"/>
      <c r="G39" s="4"/>
      <c r="H39" s="6"/>
    </row>
    <row r="40" customFormat="false" ht="15" hidden="false" customHeight="false" outlineLevel="0" collapsed="false">
      <c r="A40" s="8" t="n">
        <v>36</v>
      </c>
      <c r="B40" s="9"/>
      <c r="C40" s="10" t="s">
        <v>63</v>
      </c>
      <c r="D40" s="8" t="s">
        <v>33</v>
      </c>
      <c r="E40" s="8"/>
      <c r="F40" s="11"/>
      <c r="G40" s="8"/>
      <c r="H40" s="10"/>
    </row>
    <row r="41" customFormat="false" ht="15" hidden="false" customHeight="false" outlineLevel="0" collapsed="false">
      <c r="A41" s="4" t="n">
        <v>37</v>
      </c>
      <c r="B41" s="5"/>
      <c r="C41" s="6" t="s">
        <v>64</v>
      </c>
      <c r="D41" s="4" t="s">
        <v>13</v>
      </c>
      <c r="E41" s="4"/>
      <c r="F41" s="7"/>
      <c r="G41" s="4"/>
      <c r="H41" s="6"/>
    </row>
    <row r="42" customFormat="false" ht="15" hidden="false" customHeight="false" outlineLevel="0" collapsed="false">
      <c r="A42" s="8" t="n">
        <v>38</v>
      </c>
      <c r="B42" s="9"/>
      <c r="C42" s="10" t="s">
        <v>65</v>
      </c>
      <c r="D42" s="8" t="s">
        <v>35</v>
      </c>
      <c r="E42" s="8"/>
      <c r="F42" s="11"/>
      <c r="G42" s="8"/>
      <c r="H42" s="10"/>
    </row>
    <row r="43" customFormat="false" ht="15" hidden="false" customHeight="false" outlineLevel="0" collapsed="false">
      <c r="A43" s="4" t="n">
        <v>39</v>
      </c>
      <c r="B43" s="5"/>
      <c r="C43" s="6" t="s">
        <v>66</v>
      </c>
      <c r="D43" s="4" t="s">
        <v>11</v>
      </c>
      <c r="E43" s="4"/>
      <c r="F43" s="7"/>
      <c r="G43" s="4"/>
      <c r="H43" s="6"/>
    </row>
    <row r="44" customFormat="false" ht="15" hidden="false" customHeight="false" outlineLevel="0" collapsed="false">
      <c r="A44" s="8" t="n">
        <v>40</v>
      </c>
      <c r="B44" s="9"/>
      <c r="C44" s="10" t="s">
        <v>67</v>
      </c>
      <c r="D44" s="8" t="s">
        <v>11</v>
      </c>
      <c r="E44" s="8"/>
      <c r="F44" s="11"/>
      <c r="G44" s="8"/>
      <c r="H44" s="10"/>
    </row>
    <row r="45" customFormat="false" ht="15" hidden="false" customHeight="false" outlineLevel="0" collapsed="false">
      <c r="A45" s="4" t="n">
        <v>41</v>
      </c>
      <c r="B45" s="5"/>
      <c r="C45" s="6" t="s">
        <v>68</v>
      </c>
      <c r="D45" s="4" t="s">
        <v>11</v>
      </c>
      <c r="E45" s="4"/>
      <c r="F45" s="7"/>
      <c r="G45" s="4"/>
      <c r="H45" s="6"/>
    </row>
    <row r="46" customFormat="false" ht="15" hidden="false" customHeight="false" outlineLevel="0" collapsed="false">
      <c r="A46" s="8" t="n">
        <v>42</v>
      </c>
      <c r="B46" s="9"/>
      <c r="C46" s="10" t="s">
        <v>69</v>
      </c>
      <c r="D46" s="8" t="s">
        <v>15</v>
      </c>
      <c r="E46" s="8"/>
      <c r="F46" s="11"/>
      <c r="G46" s="8"/>
      <c r="H46" s="10"/>
    </row>
    <row r="47" customFormat="false" ht="15" hidden="false" customHeight="false" outlineLevel="0" collapsed="false">
      <c r="A47" s="4" t="n">
        <v>43</v>
      </c>
      <c r="B47" s="5"/>
      <c r="C47" s="6" t="s">
        <v>70</v>
      </c>
      <c r="D47" s="4" t="s">
        <v>31</v>
      </c>
      <c r="E47" s="4"/>
      <c r="F47" s="7"/>
      <c r="G47" s="4"/>
      <c r="H47" s="6"/>
    </row>
    <row r="48" customFormat="false" ht="15" hidden="false" customHeight="false" outlineLevel="0" collapsed="false">
      <c r="A48" s="8" t="n">
        <v>44</v>
      </c>
      <c r="B48" s="9"/>
      <c r="C48" s="10" t="s">
        <v>71</v>
      </c>
      <c r="D48" s="8" t="s">
        <v>13</v>
      </c>
      <c r="E48" s="8"/>
      <c r="F48" s="11"/>
      <c r="G48" s="8"/>
      <c r="H48" s="10"/>
    </row>
    <row r="49" customFormat="false" ht="15" hidden="false" customHeight="false" outlineLevel="0" collapsed="false">
      <c r="A49" s="4" t="n">
        <v>45</v>
      </c>
      <c r="B49" s="5"/>
      <c r="C49" s="6" t="s">
        <v>72</v>
      </c>
      <c r="D49" s="4" t="s">
        <v>31</v>
      </c>
      <c r="E49" s="4"/>
      <c r="F49" s="7"/>
      <c r="G49" s="4"/>
      <c r="H49" s="6"/>
    </row>
    <row r="50" customFormat="false" ht="15" hidden="false" customHeight="false" outlineLevel="0" collapsed="false">
      <c r="A50" s="8" t="n">
        <v>46</v>
      </c>
      <c r="B50" s="9"/>
      <c r="C50" s="10" t="s">
        <v>73</v>
      </c>
      <c r="D50" s="8" t="s">
        <v>40</v>
      </c>
      <c r="E50" s="8"/>
      <c r="F50" s="11"/>
      <c r="G50" s="8"/>
      <c r="H50" s="10"/>
    </row>
    <row r="51" customFormat="false" ht="15" hidden="false" customHeight="false" outlineLevel="0" collapsed="false">
      <c r="A51" s="4" t="n">
        <v>47</v>
      </c>
      <c r="B51" s="5"/>
      <c r="C51" s="6" t="s">
        <v>74</v>
      </c>
      <c r="D51" s="4" t="s">
        <v>23</v>
      </c>
      <c r="E51" s="4"/>
      <c r="F51" s="7"/>
      <c r="G51" s="4"/>
      <c r="H51" s="6"/>
    </row>
    <row r="52" customFormat="false" ht="15" hidden="false" customHeight="false" outlineLevel="0" collapsed="false">
      <c r="A52" s="8" t="n">
        <v>48</v>
      </c>
      <c r="B52" s="9"/>
      <c r="C52" s="10" t="s">
        <v>75</v>
      </c>
      <c r="D52" s="8" t="s">
        <v>21</v>
      </c>
      <c r="E52" s="8"/>
      <c r="F52" s="11"/>
      <c r="G52" s="8"/>
      <c r="H52" s="10"/>
    </row>
    <row r="53" customFormat="false" ht="15" hidden="false" customHeight="false" outlineLevel="0" collapsed="false">
      <c r="A53" s="4" t="n">
        <v>49</v>
      </c>
      <c r="B53" s="5"/>
      <c r="C53" s="6" t="s">
        <v>76</v>
      </c>
      <c r="D53" s="4" t="s">
        <v>49</v>
      </c>
      <c r="E53" s="4"/>
      <c r="F53" s="7"/>
      <c r="G53" s="4"/>
      <c r="H53" s="6"/>
    </row>
    <row r="54" customFormat="false" ht="15" hidden="false" customHeight="false" outlineLevel="0" collapsed="false">
      <c r="A54" s="8" t="n">
        <v>50</v>
      </c>
      <c r="B54" s="9"/>
      <c r="C54" s="10" t="s">
        <v>77</v>
      </c>
      <c r="D54" s="8" t="s">
        <v>29</v>
      </c>
      <c r="E54" s="8"/>
      <c r="F54" s="11"/>
      <c r="G54" s="8"/>
      <c r="H54" s="10"/>
    </row>
    <row r="55" customFormat="false" ht="15" hidden="false" customHeight="false" outlineLevel="0" collapsed="false">
      <c r="A55" s="4" t="n">
        <v>51</v>
      </c>
      <c r="B55" s="5"/>
      <c r="C55" s="6" t="s">
        <v>78</v>
      </c>
      <c r="D55" s="4" t="s">
        <v>11</v>
      </c>
      <c r="E55" s="4"/>
      <c r="F55" s="7"/>
      <c r="G55" s="4"/>
      <c r="H55" s="6"/>
    </row>
    <row r="56" customFormat="false" ht="15" hidden="false" customHeight="false" outlineLevel="0" collapsed="false">
      <c r="A56" s="8" t="n">
        <v>52</v>
      </c>
      <c r="B56" s="9"/>
      <c r="C56" s="10" t="s">
        <v>79</v>
      </c>
      <c r="D56" s="8" t="s">
        <v>11</v>
      </c>
      <c r="E56" s="8"/>
      <c r="F56" s="11"/>
      <c r="G56" s="8"/>
      <c r="H56" s="10"/>
    </row>
  </sheetData>
  <mergeCells count="2">
    <mergeCell ref="A1:H1"/>
    <mergeCell ref="A2:H2"/>
  </mergeCells>
  <conditionalFormatting sqref="G5:G56">
    <cfRule type="cellIs" priority="2" operator="equal" aboveAverage="0" equalAverage="0" bottom="0" percent="0" rank="0" text="" dxfId="0">
      <formula>"Completed"</formula>
    </cfRule>
    <cfRule type="cellIs" priority="3" operator="equal" aboveAverage="0" equalAverage="0" bottom="0" percent="0" rank="0" text="" dxfId="1">
      <formula>"Upcoming"</formula>
    </cfRule>
    <cfRule type="cellIs" priority="4" operator="equal" aboveAverage="0" equalAverage="0" bottom="0" percent="0" rank="0" text="" dxfId="2">
      <formula>"Missed"</formula>
    </cfRule>
  </conditionalFormatting>
  <dataValidations count="1">
    <dataValidation allowBlank="true" errorStyle="stop" operator="between" showDropDown="false" showErrorMessage="false" showInputMessage="false" sqref="G5:G56" type="list">
      <formula1>"Completed,Upcoming,Missed,Rescheduled"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&amp;CForbes Safety Solutions | 52-Week Toolbox Talk Calendar Tracker&amp;RPage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24"/>
    <col collapsed="false" customWidth="true" hidden="false" outlineLevel="0" max="3" min="3" style="0" width="20"/>
    <col collapsed="false" customWidth="true" hidden="false" outlineLevel="0" max="4" min="4" style="0" width="16"/>
    <col collapsed="false" customWidth="true" hidden="false" outlineLevel="0" max="10" min="5" style="0" width="12"/>
  </cols>
  <sheetData>
    <row r="1" customFormat="false" ht="30" hidden="false" customHeight="true" outlineLevel="0" collapsed="false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4" customFormat="false" ht="15" hidden="false" customHeight="false" outlineLevel="0" collapsed="false">
      <c r="A4" s="12" t="s">
        <v>82</v>
      </c>
      <c r="B4" s="12"/>
      <c r="C4" s="13"/>
      <c r="D4" s="13"/>
      <c r="E4" s="13"/>
      <c r="F4" s="12" t="s">
        <v>83</v>
      </c>
      <c r="G4" s="12"/>
      <c r="H4" s="13"/>
      <c r="I4" s="13"/>
      <c r="J4" s="13"/>
    </row>
    <row r="5" customFormat="false" ht="15" hidden="false" customHeight="false" outlineLevel="0" collapsed="false">
      <c r="A5" s="12" t="s">
        <v>84</v>
      </c>
      <c r="B5" s="12"/>
      <c r="C5" s="13"/>
      <c r="D5" s="13"/>
      <c r="E5" s="13"/>
      <c r="F5" s="13"/>
      <c r="G5" s="13"/>
      <c r="H5" s="13"/>
      <c r="I5" s="13"/>
      <c r="J5" s="13"/>
    </row>
    <row r="6" customFormat="false" ht="15" hidden="false" customHeight="false" outlineLevel="0" collapsed="false">
      <c r="A6" s="12" t="s">
        <v>85</v>
      </c>
      <c r="B6" s="12"/>
      <c r="C6" s="13"/>
      <c r="D6" s="13"/>
      <c r="E6" s="13"/>
      <c r="F6" s="13"/>
      <c r="G6" s="13"/>
      <c r="H6" s="13"/>
      <c r="I6" s="13"/>
      <c r="J6" s="13"/>
    </row>
    <row r="8" customFormat="false" ht="15" hidden="false" customHeight="true" outlineLevel="0" collapsed="false">
      <c r="A8" s="3" t="s">
        <v>86</v>
      </c>
      <c r="B8" s="3" t="s">
        <v>87</v>
      </c>
      <c r="C8" s="3" t="s">
        <v>88</v>
      </c>
      <c r="D8" s="3" t="s">
        <v>89</v>
      </c>
      <c r="E8" s="3" t="s">
        <v>90</v>
      </c>
      <c r="F8" s="3"/>
      <c r="G8" s="3"/>
      <c r="H8" s="3"/>
      <c r="I8" s="3"/>
      <c r="J8" s="3"/>
    </row>
    <row r="9" customFormat="false" ht="21.75" hidden="false" customHeight="true" outlineLevel="0" collapsed="false">
      <c r="A9" s="4" t="n">
        <v>1</v>
      </c>
      <c r="B9" s="14"/>
      <c r="C9" s="14"/>
      <c r="D9" s="14"/>
      <c r="E9" s="15"/>
      <c r="F9" s="15"/>
      <c r="G9" s="15"/>
      <c r="H9" s="15"/>
      <c r="I9" s="15"/>
      <c r="J9" s="15"/>
    </row>
    <row r="10" customFormat="false" ht="21.75" hidden="false" customHeight="true" outlineLevel="0" collapsed="false">
      <c r="A10" s="8" t="n">
        <v>2</v>
      </c>
      <c r="B10" s="16"/>
      <c r="C10" s="16"/>
      <c r="D10" s="16"/>
      <c r="E10" s="17"/>
      <c r="F10" s="17"/>
      <c r="G10" s="17"/>
      <c r="H10" s="17"/>
      <c r="I10" s="17"/>
      <c r="J10" s="17"/>
    </row>
    <row r="11" customFormat="false" ht="21.75" hidden="false" customHeight="true" outlineLevel="0" collapsed="false">
      <c r="A11" s="4" t="n">
        <v>3</v>
      </c>
      <c r="B11" s="14"/>
      <c r="C11" s="14"/>
      <c r="D11" s="14"/>
      <c r="E11" s="15"/>
      <c r="F11" s="15"/>
      <c r="G11" s="15"/>
      <c r="H11" s="15"/>
      <c r="I11" s="15"/>
      <c r="J11" s="15"/>
    </row>
    <row r="12" customFormat="false" ht="21.75" hidden="false" customHeight="true" outlineLevel="0" collapsed="false">
      <c r="A12" s="8" t="n">
        <v>4</v>
      </c>
      <c r="B12" s="16"/>
      <c r="C12" s="16"/>
      <c r="D12" s="16"/>
      <c r="E12" s="17"/>
      <c r="F12" s="17"/>
      <c r="G12" s="17"/>
      <c r="H12" s="17"/>
      <c r="I12" s="17"/>
      <c r="J12" s="17"/>
    </row>
    <row r="13" customFormat="false" ht="21.75" hidden="false" customHeight="true" outlineLevel="0" collapsed="false">
      <c r="A13" s="4" t="n">
        <v>5</v>
      </c>
      <c r="B13" s="14"/>
      <c r="C13" s="14"/>
      <c r="D13" s="14"/>
      <c r="E13" s="15"/>
      <c r="F13" s="15"/>
      <c r="G13" s="15"/>
      <c r="H13" s="15"/>
      <c r="I13" s="15"/>
      <c r="J13" s="15"/>
    </row>
    <row r="14" customFormat="false" ht="21.75" hidden="false" customHeight="true" outlineLevel="0" collapsed="false">
      <c r="A14" s="8" t="n">
        <v>6</v>
      </c>
      <c r="B14" s="16"/>
      <c r="C14" s="16"/>
      <c r="D14" s="16"/>
      <c r="E14" s="17"/>
      <c r="F14" s="17"/>
      <c r="G14" s="17"/>
      <c r="H14" s="17"/>
      <c r="I14" s="17"/>
      <c r="J14" s="17"/>
    </row>
    <row r="15" customFormat="false" ht="21.75" hidden="false" customHeight="true" outlineLevel="0" collapsed="false">
      <c r="A15" s="4" t="n">
        <v>7</v>
      </c>
      <c r="B15" s="14"/>
      <c r="C15" s="14"/>
      <c r="D15" s="14"/>
      <c r="E15" s="15"/>
      <c r="F15" s="15"/>
      <c r="G15" s="15"/>
      <c r="H15" s="15"/>
      <c r="I15" s="15"/>
      <c r="J15" s="15"/>
    </row>
    <row r="16" customFormat="false" ht="21.75" hidden="false" customHeight="true" outlineLevel="0" collapsed="false">
      <c r="A16" s="8" t="n">
        <v>8</v>
      </c>
      <c r="B16" s="16"/>
      <c r="C16" s="16"/>
      <c r="D16" s="16"/>
      <c r="E16" s="17"/>
      <c r="F16" s="17"/>
      <c r="G16" s="17"/>
      <c r="H16" s="17"/>
      <c r="I16" s="17"/>
      <c r="J16" s="17"/>
    </row>
    <row r="17" customFormat="false" ht="21.75" hidden="false" customHeight="true" outlineLevel="0" collapsed="false">
      <c r="A17" s="4" t="n">
        <v>9</v>
      </c>
      <c r="B17" s="14"/>
      <c r="C17" s="14"/>
      <c r="D17" s="14"/>
      <c r="E17" s="15"/>
      <c r="F17" s="15"/>
      <c r="G17" s="15"/>
      <c r="H17" s="15"/>
      <c r="I17" s="15"/>
      <c r="J17" s="15"/>
    </row>
    <row r="18" customFormat="false" ht="21.75" hidden="false" customHeight="true" outlineLevel="0" collapsed="false">
      <c r="A18" s="8" t="n">
        <v>10</v>
      </c>
      <c r="B18" s="16"/>
      <c r="C18" s="16"/>
      <c r="D18" s="16"/>
      <c r="E18" s="17"/>
      <c r="F18" s="17"/>
      <c r="G18" s="17"/>
      <c r="H18" s="17"/>
      <c r="I18" s="17"/>
      <c r="J18" s="17"/>
    </row>
    <row r="19" customFormat="false" ht="21.75" hidden="false" customHeight="true" outlineLevel="0" collapsed="false">
      <c r="A19" s="4" t="n">
        <v>11</v>
      </c>
      <c r="B19" s="14"/>
      <c r="C19" s="14"/>
      <c r="D19" s="14"/>
      <c r="E19" s="15"/>
      <c r="F19" s="15"/>
      <c r="G19" s="15"/>
      <c r="H19" s="15"/>
      <c r="I19" s="15"/>
      <c r="J19" s="15"/>
    </row>
    <row r="20" customFormat="false" ht="21.75" hidden="false" customHeight="true" outlineLevel="0" collapsed="false">
      <c r="A20" s="8" t="n">
        <v>12</v>
      </c>
      <c r="B20" s="16"/>
      <c r="C20" s="16"/>
      <c r="D20" s="16"/>
      <c r="E20" s="17"/>
      <c r="F20" s="17"/>
      <c r="G20" s="17"/>
      <c r="H20" s="17"/>
      <c r="I20" s="17"/>
      <c r="J20" s="17"/>
    </row>
    <row r="21" customFormat="false" ht="21.75" hidden="false" customHeight="true" outlineLevel="0" collapsed="false">
      <c r="A21" s="4" t="n">
        <v>13</v>
      </c>
      <c r="B21" s="14"/>
      <c r="C21" s="14"/>
      <c r="D21" s="14"/>
      <c r="E21" s="15"/>
      <c r="F21" s="15"/>
      <c r="G21" s="15"/>
      <c r="H21" s="15"/>
      <c r="I21" s="15"/>
      <c r="J21" s="15"/>
    </row>
    <row r="22" customFormat="false" ht="21.75" hidden="false" customHeight="true" outlineLevel="0" collapsed="false">
      <c r="A22" s="8" t="n">
        <v>14</v>
      </c>
      <c r="B22" s="16"/>
      <c r="C22" s="16"/>
      <c r="D22" s="16"/>
      <c r="E22" s="17"/>
      <c r="F22" s="17"/>
      <c r="G22" s="17"/>
      <c r="H22" s="17"/>
      <c r="I22" s="17"/>
      <c r="J22" s="17"/>
    </row>
    <row r="23" customFormat="false" ht="21.75" hidden="false" customHeight="true" outlineLevel="0" collapsed="false">
      <c r="A23" s="4" t="n">
        <v>15</v>
      </c>
      <c r="B23" s="14"/>
      <c r="C23" s="14"/>
      <c r="D23" s="14"/>
      <c r="E23" s="15"/>
      <c r="F23" s="15"/>
      <c r="G23" s="15"/>
      <c r="H23" s="15"/>
      <c r="I23" s="15"/>
      <c r="J23" s="15"/>
    </row>
    <row r="24" customFormat="false" ht="21.75" hidden="false" customHeight="true" outlineLevel="0" collapsed="false">
      <c r="A24" s="8" t="n">
        <v>16</v>
      </c>
      <c r="B24" s="16"/>
      <c r="C24" s="16"/>
      <c r="D24" s="16"/>
      <c r="E24" s="17"/>
      <c r="F24" s="17"/>
      <c r="G24" s="17"/>
      <c r="H24" s="17"/>
      <c r="I24" s="17"/>
      <c r="J24" s="17"/>
    </row>
    <row r="25" customFormat="false" ht="21.75" hidden="false" customHeight="true" outlineLevel="0" collapsed="false">
      <c r="A25" s="4" t="n">
        <v>17</v>
      </c>
      <c r="B25" s="14"/>
      <c r="C25" s="14"/>
      <c r="D25" s="14"/>
      <c r="E25" s="15"/>
      <c r="F25" s="15"/>
      <c r="G25" s="15"/>
      <c r="H25" s="15"/>
      <c r="I25" s="15"/>
      <c r="J25" s="15"/>
    </row>
    <row r="26" customFormat="false" ht="21.75" hidden="false" customHeight="true" outlineLevel="0" collapsed="false">
      <c r="A26" s="8" t="n">
        <v>18</v>
      </c>
      <c r="B26" s="16"/>
      <c r="C26" s="16"/>
      <c r="D26" s="16"/>
      <c r="E26" s="17"/>
      <c r="F26" s="17"/>
      <c r="G26" s="17"/>
      <c r="H26" s="17"/>
      <c r="I26" s="17"/>
      <c r="J26" s="17"/>
    </row>
    <row r="27" customFormat="false" ht="21.75" hidden="false" customHeight="true" outlineLevel="0" collapsed="false">
      <c r="A27" s="4" t="n">
        <v>19</v>
      </c>
      <c r="B27" s="14"/>
      <c r="C27" s="14"/>
      <c r="D27" s="14"/>
      <c r="E27" s="15"/>
      <c r="F27" s="15"/>
      <c r="G27" s="15"/>
      <c r="H27" s="15"/>
      <c r="I27" s="15"/>
      <c r="J27" s="15"/>
    </row>
    <row r="28" customFormat="false" ht="21.75" hidden="false" customHeight="true" outlineLevel="0" collapsed="false">
      <c r="A28" s="8" t="n">
        <v>20</v>
      </c>
      <c r="B28" s="16"/>
      <c r="C28" s="16"/>
      <c r="D28" s="16"/>
      <c r="E28" s="17"/>
      <c r="F28" s="17"/>
      <c r="G28" s="17"/>
      <c r="H28" s="17"/>
      <c r="I28" s="17"/>
      <c r="J28" s="17"/>
    </row>
    <row r="29" customFormat="false" ht="21.75" hidden="false" customHeight="true" outlineLevel="0" collapsed="false">
      <c r="A29" s="4" t="n">
        <v>21</v>
      </c>
      <c r="B29" s="14"/>
      <c r="C29" s="14"/>
      <c r="D29" s="14"/>
      <c r="E29" s="15"/>
      <c r="F29" s="15"/>
      <c r="G29" s="15"/>
      <c r="H29" s="15"/>
      <c r="I29" s="15"/>
      <c r="J29" s="15"/>
    </row>
    <row r="30" customFormat="false" ht="21.75" hidden="false" customHeight="true" outlineLevel="0" collapsed="false">
      <c r="A30" s="8" t="n">
        <v>22</v>
      </c>
      <c r="B30" s="16"/>
      <c r="C30" s="16"/>
      <c r="D30" s="16"/>
      <c r="E30" s="17"/>
      <c r="F30" s="17"/>
      <c r="G30" s="17"/>
      <c r="H30" s="17"/>
      <c r="I30" s="17"/>
      <c r="J30" s="17"/>
    </row>
    <row r="31" customFormat="false" ht="21.75" hidden="false" customHeight="true" outlineLevel="0" collapsed="false">
      <c r="A31" s="4" t="n">
        <v>23</v>
      </c>
      <c r="B31" s="14"/>
      <c r="C31" s="14"/>
      <c r="D31" s="14"/>
      <c r="E31" s="15"/>
      <c r="F31" s="15"/>
      <c r="G31" s="15"/>
      <c r="H31" s="15"/>
      <c r="I31" s="15"/>
      <c r="J31" s="15"/>
    </row>
    <row r="32" customFormat="false" ht="21.75" hidden="false" customHeight="true" outlineLevel="0" collapsed="false">
      <c r="A32" s="8" t="n">
        <v>24</v>
      </c>
      <c r="B32" s="16"/>
      <c r="C32" s="16"/>
      <c r="D32" s="16"/>
      <c r="E32" s="17"/>
      <c r="F32" s="17"/>
      <c r="G32" s="17"/>
      <c r="H32" s="17"/>
      <c r="I32" s="17"/>
      <c r="J32" s="17"/>
    </row>
    <row r="33" customFormat="false" ht="21.75" hidden="false" customHeight="true" outlineLevel="0" collapsed="false">
      <c r="A33" s="4" t="n">
        <v>25</v>
      </c>
      <c r="B33" s="14"/>
      <c r="C33" s="14"/>
      <c r="D33" s="14"/>
      <c r="E33" s="15"/>
      <c r="F33" s="15"/>
      <c r="G33" s="15"/>
      <c r="H33" s="15"/>
      <c r="I33" s="15"/>
      <c r="J33" s="15"/>
    </row>
    <row r="34" customFormat="false" ht="21.75" hidden="false" customHeight="true" outlineLevel="0" collapsed="false">
      <c r="A34" s="8" t="n">
        <v>26</v>
      </c>
      <c r="B34" s="16"/>
      <c r="C34" s="16"/>
      <c r="D34" s="16"/>
      <c r="E34" s="17"/>
      <c r="F34" s="17"/>
      <c r="G34" s="17"/>
      <c r="H34" s="17"/>
      <c r="I34" s="17"/>
      <c r="J34" s="17"/>
    </row>
    <row r="35" customFormat="false" ht="21.75" hidden="false" customHeight="true" outlineLevel="0" collapsed="false">
      <c r="A35" s="4" t="n">
        <v>27</v>
      </c>
      <c r="B35" s="14"/>
      <c r="C35" s="14"/>
      <c r="D35" s="14"/>
      <c r="E35" s="15"/>
      <c r="F35" s="15"/>
      <c r="G35" s="15"/>
      <c r="H35" s="15"/>
      <c r="I35" s="15"/>
      <c r="J35" s="15"/>
    </row>
    <row r="36" customFormat="false" ht="21.75" hidden="false" customHeight="true" outlineLevel="0" collapsed="false">
      <c r="A36" s="8" t="n">
        <v>28</v>
      </c>
      <c r="B36" s="16"/>
      <c r="C36" s="16"/>
      <c r="D36" s="16"/>
      <c r="E36" s="17"/>
      <c r="F36" s="17"/>
      <c r="G36" s="17"/>
      <c r="H36" s="17"/>
      <c r="I36" s="17"/>
      <c r="J36" s="17"/>
    </row>
    <row r="37" customFormat="false" ht="21.75" hidden="false" customHeight="true" outlineLevel="0" collapsed="false">
      <c r="A37" s="4" t="n">
        <v>29</v>
      </c>
      <c r="B37" s="14"/>
      <c r="C37" s="14"/>
      <c r="D37" s="14"/>
      <c r="E37" s="15"/>
      <c r="F37" s="15"/>
      <c r="G37" s="15"/>
      <c r="H37" s="15"/>
      <c r="I37" s="15"/>
      <c r="J37" s="15"/>
    </row>
    <row r="38" customFormat="false" ht="21.75" hidden="false" customHeight="true" outlineLevel="0" collapsed="false">
      <c r="A38" s="8" t="n">
        <v>30</v>
      </c>
      <c r="B38" s="16"/>
      <c r="C38" s="16"/>
      <c r="D38" s="16"/>
      <c r="E38" s="17"/>
      <c r="F38" s="17"/>
      <c r="G38" s="17"/>
      <c r="H38" s="17"/>
      <c r="I38" s="17"/>
      <c r="J38" s="17"/>
    </row>
    <row r="39" customFormat="false" ht="18.65" hidden="false" customHeight="false" outlineLevel="0" collapsed="false">
      <c r="A39" s="18" t="s">
        <v>91</v>
      </c>
      <c r="B39" s="18"/>
      <c r="C39" s="18"/>
      <c r="D39" s="19" t="n">
        <f aca="false">COUNTA(B9:B38)</f>
        <v>0</v>
      </c>
    </row>
  </sheetData>
  <mergeCells count="42">
    <mergeCell ref="A1:J1"/>
    <mergeCell ref="A2:J2"/>
    <mergeCell ref="A4:B4"/>
    <mergeCell ref="C4:E4"/>
    <mergeCell ref="F4:G4"/>
    <mergeCell ref="H4:J4"/>
    <mergeCell ref="A5:B5"/>
    <mergeCell ref="C5:J5"/>
    <mergeCell ref="A6:B6"/>
    <mergeCell ref="C6:J6"/>
    <mergeCell ref="E8:J8"/>
    <mergeCell ref="E9:J9"/>
    <mergeCell ref="E10:J10"/>
    <mergeCell ref="E11:J11"/>
    <mergeCell ref="E12:J12"/>
    <mergeCell ref="E13:J13"/>
    <mergeCell ref="E14:J14"/>
    <mergeCell ref="E15:J15"/>
    <mergeCell ref="E16:J16"/>
    <mergeCell ref="E17:J17"/>
    <mergeCell ref="E18:J18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E36:J36"/>
    <mergeCell ref="E37:J37"/>
    <mergeCell ref="E38:J38"/>
    <mergeCell ref="A39:C39"/>
  </mergeCell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 | 52-Week Toolbox Talk Calendar Tracker&amp;RPage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4" min="2" style="0" width="14"/>
  </cols>
  <sheetData>
    <row r="1" customFormat="false" ht="30" hidden="false" customHeight="true" outlineLevel="0" collapsed="false">
      <c r="A1" s="1" t="s">
        <v>92</v>
      </c>
      <c r="B1" s="1"/>
      <c r="C1" s="1"/>
      <c r="D1" s="1"/>
      <c r="E1" s="1"/>
      <c r="F1" s="1"/>
      <c r="G1" s="1"/>
      <c r="H1" s="1"/>
    </row>
    <row r="2" customFormat="false" ht="15" hidden="false" customHeight="false" outlineLevel="0" collapsed="false">
      <c r="A2" s="2" t="s">
        <v>93</v>
      </c>
      <c r="B2" s="2"/>
      <c r="C2" s="2"/>
      <c r="D2" s="2"/>
      <c r="E2" s="2"/>
      <c r="F2" s="2"/>
      <c r="G2" s="2"/>
      <c r="H2" s="2"/>
    </row>
    <row r="4" customFormat="false" ht="15" hidden="false" customHeight="true" outlineLevel="0" collapsed="false">
      <c r="A4" s="3" t="s">
        <v>94</v>
      </c>
      <c r="B4" s="3"/>
      <c r="C4" s="3"/>
      <c r="D4" s="3"/>
      <c r="E4" s="3"/>
      <c r="F4" s="3"/>
      <c r="G4" s="3"/>
      <c r="H4" s="3"/>
    </row>
    <row r="5" customFormat="false" ht="18.65" hidden="false" customHeight="false" outlineLevel="0" collapsed="false">
      <c r="A5" s="20" t="s">
        <v>95</v>
      </c>
      <c r="B5" s="21" t="n">
        <f aca="false">COUNTIF(Calendar!G5:G56,"Completed")</f>
        <v>0</v>
      </c>
    </row>
    <row r="6" customFormat="false" ht="18.65" hidden="false" customHeight="false" outlineLevel="0" collapsed="false">
      <c r="A6" s="20" t="s">
        <v>96</v>
      </c>
      <c r="B6" s="21" t="n">
        <f aca="false">52</f>
        <v>52</v>
      </c>
    </row>
    <row r="7" customFormat="false" ht="18.65" hidden="false" customHeight="false" outlineLevel="0" collapsed="false">
      <c r="A7" s="20" t="s">
        <v>97</v>
      </c>
      <c r="B7" s="22" t="n">
        <f aca="false">IF(B6=0,0,B5/B6)</f>
        <v>0</v>
      </c>
    </row>
    <row r="8" customFormat="false" ht="18.65" hidden="false" customHeight="false" outlineLevel="0" collapsed="false">
      <c r="A8" s="20" t="s">
        <v>98</v>
      </c>
      <c r="B8" s="21" t="n">
        <f aca="false">COUNTIF(Calendar!G5:G56,"Missed")</f>
        <v>0</v>
      </c>
    </row>
    <row r="9" customFormat="false" ht="18.65" hidden="false" customHeight="false" outlineLevel="0" collapsed="false">
      <c r="A9" s="20" t="s">
        <v>99</v>
      </c>
      <c r="B9" s="21" t="n">
        <f aca="false">COUNTIF(Calendar!G5:G56,"Upcoming")</f>
        <v>0</v>
      </c>
    </row>
    <row r="10" customFormat="false" ht="18.65" hidden="false" customHeight="false" outlineLevel="0" collapsed="false">
      <c r="A10" s="20" t="s">
        <v>100</v>
      </c>
      <c r="B10" s="21" t="n">
        <f aca="false">COUNTIF(Calendar!G5:G56,"Rescheduled")</f>
        <v>0</v>
      </c>
    </row>
    <row r="11" customFormat="false" ht="28.35" hidden="false" customHeight="false" outlineLevel="0" collapsed="false">
      <c r="A11" s="20" t="s">
        <v>101</v>
      </c>
      <c r="B11" s="23" t="n">
        <f aca="false">IF(COUNTIF(Calendar!F5:F56,"&gt;0")=0,0,SUMPRODUCT((Calendar!F5:F56)*1)/COUNTIF(Calendar!F5:F56,"&gt;0"))</f>
        <v>0</v>
      </c>
    </row>
    <row r="12" customFormat="false" ht="28.35" hidden="false" customHeight="false" outlineLevel="0" collapsed="false">
      <c r="A12" s="20" t="s">
        <v>102</v>
      </c>
      <c r="B12" s="21" t="n">
        <f aca="false">SUM(Calendar!F5:F56)</f>
        <v>0</v>
      </c>
    </row>
    <row r="15" customFormat="false" ht="15" hidden="false" customHeight="true" outlineLevel="0" collapsed="false">
      <c r="A15" s="3" t="s">
        <v>103</v>
      </c>
      <c r="B15" s="3"/>
      <c r="C15" s="3"/>
      <c r="D15" s="3"/>
    </row>
    <row r="16" customFormat="false" ht="15" hidden="false" customHeight="false" outlineLevel="0" collapsed="false">
      <c r="A16" s="24" t="s">
        <v>5</v>
      </c>
      <c r="B16" s="24" t="s">
        <v>104</v>
      </c>
      <c r="C16" s="24" t="s">
        <v>105</v>
      </c>
      <c r="D16" s="24" t="s">
        <v>106</v>
      </c>
    </row>
    <row r="17" customFormat="false" ht="15" hidden="false" customHeight="false" outlineLevel="0" collapsed="false">
      <c r="A17" s="6" t="s">
        <v>13</v>
      </c>
      <c r="B17" s="4" t="n">
        <f aca="false">COUNTIF(Calendar!D5:D56,A17)</f>
        <v>5</v>
      </c>
      <c r="C17" s="4" t="n">
        <f aca="false">COUNTIFS(Calendar!D5:D56,A17,Calendar!G5:G56,"Completed")</f>
        <v>0</v>
      </c>
      <c r="D17" s="25" t="n">
        <f aca="false">IF(B17=0,0,C17/B17)</f>
        <v>0</v>
      </c>
    </row>
    <row r="18" customFormat="false" ht="15" hidden="false" customHeight="false" outlineLevel="0" collapsed="false">
      <c r="A18" s="10" t="s">
        <v>19</v>
      </c>
      <c r="B18" s="8" t="n">
        <f aca="false">COUNTIF(Calendar!D5:D56,A18)</f>
        <v>2</v>
      </c>
      <c r="C18" s="8" t="n">
        <f aca="false">COUNTIFS(Calendar!D5:D56,A18,Calendar!G5:G56,"Completed")</f>
        <v>0</v>
      </c>
      <c r="D18" s="26" t="n">
        <f aca="false">IF(B18=0,0,C18/B18)</f>
        <v>0</v>
      </c>
    </row>
    <row r="19" customFormat="false" ht="15" hidden="false" customHeight="false" outlineLevel="0" collapsed="false">
      <c r="A19" s="6" t="s">
        <v>23</v>
      </c>
      <c r="B19" s="4" t="n">
        <f aca="false">COUNTIF(Calendar!D5:D56,A19)</f>
        <v>2</v>
      </c>
      <c r="C19" s="4" t="n">
        <f aca="false">COUNTIFS(Calendar!D5:D56,A19,Calendar!G5:G56,"Completed")</f>
        <v>0</v>
      </c>
      <c r="D19" s="25" t="n">
        <f aca="false">IF(B19=0,0,C19/B19)</f>
        <v>0</v>
      </c>
    </row>
    <row r="20" customFormat="false" ht="15" hidden="false" customHeight="false" outlineLevel="0" collapsed="false">
      <c r="A20" s="10" t="s">
        <v>15</v>
      </c>
      <c r="B20" s="8" t="n">
        <f aca="false">COUNTIF(Calendar!D5:D56,A20)</f>
        <v>5</v>
      </c>
      <c r="C20" s="8" t="n">
        <f aca="false">COUNTIFS(Calendar!D5:D56,A20,Calendar!G5:G56,"Completed")</f>
        <v>0</v>
      </c>
      <c r="D20" s="26" t="n">
        <f aca="false">IF(B20=0,0,C20/B20)</f>
        <v>0</v>
      </c>
    </row>
    <row r="21" customFormat="false" ht="15" hidden="false" customHeight="false" outlineLevel="0" collapsed="false">
      <c r="A21" s="6" t="s">
        <v>17</v>
      </c>
      <c r="B21" s="4" t="n">
        <f aca="false">COUNTIF(Calendar!D5:D56,A21)</f>
        <v>3</v>
      </c>
      <c r="C21" s="4" t="n">
        <f aca="false">COUNTIFS(Calendar!D5:D56,A21,Calendar!G5:G56,"Completed")</f>
        <v>0</v>
      </c>
      <c r="D21" s="25" t="n">
        <f aca="false">IF(B21=0,0,C21/B21)</f>
        <v>0</v>
      </c>
    </row>
    <row r="22" customFormat="false" ht="15" hidden="false" customHeight="false" outlineLevel="0" collapsed="false">
      <c r="A22" s="10" t="s">
        <v>29</v>
      </c>
      <c r="B22" s="8" t="n">
        <f aca="false">COUNTIF(Calendar!D5:D56,A22)</f>
        <v>2</v>
      </c>
      <c r="C22" s="8" t="n">
        <f aca="false">COUNTIFS(Calendar!D5:D56,A22,Calendar!G5:G56,"Completed")</f>
        <v>0</v>
      </c>
      <c r="D22" s="26" t="n">
        <f aca="false">IF(B22=0,0,C22/B22)</f>
        <v>0</v>
      </c>
    </row>
    <row r="23" customFormat="false" ht="15" hidden="false" customHeight="false" outlineLevel="0" collapsed="false">
      <c r="A23" s="6" t="s">
        <v>40</v>
      </c>
      <c r="B23" s="4" t="n">
        <f aca="false">COUNTIF(Calendar!D5:D56,A23)</f>
        <v>2</v>
      </c>
      <c r="C23" s="4" t="n">
        <f aca="false">COUNTIFS(Calendar!D5:D56,A23,Calendar!G5:G56,"Completed")</f>
        <v>0</v>
      </c>
      <c r="D23" s="25" t="n">
        <f aca="false">IF(B23=0,0,C23/B23)</f>
        <v>0</v>
      </c>
    </row>
    <row r="24" customFormat="false" ht="15" hidden="false" customHeight="false" outlineLevel="0" collapsed="false">
      <c r="A24" s="10" t="s">
        <v>42</v>
      </c>
      <c r="B24" s="8" t="n">
        <f aca="false">COUNTIF(Calendar!D5:D56,A24)</f>
        <v>1</v>
      </c>
      <c r="C24" s="8" t="n">
        <f aca="false">COUNTIFS(Calendar!D5:D56,A24,Calendar!G5:G56,"Completed")</f>
        <v>0</v>
      </c>
      <c r="D24" s="26" t="n">
        <f aca="false">IF(B24=0,0,C24/B24)</f>
        <v>0</v>
      </c>
    </row>
    <row r="25" customFormat="false" ht="15" hidden="false" customHeight="false" outlineLevel="0" collapsed="false">
      <c r="A25" s="6" t="s">
        <v>35</v>
      </c>
      <c r="B25" s="4" t="n">
        <f aca="false">COUNTIF(Calendar!D5:D56,A25)</f>
        <v>2</v>
      </c>
      <c r="C25" s="4" t="n">
        <f aca="false">COUNTIFS(Calendar!D5:D56,A25,Calendar!G5:G56,"Completed")</f>
        <v>0</v>
      </c>
      <c r="D25" s="25" t="n">
        <f aca="false">IF(B25=0,0,C25/B25)</f>
        <v>0</v>
      </c>
    </row>
    <row r="26" customFormat="false" ht="15" hidden="false" customHeight="false" outlineLevel="0" collapsed="false">
      <c r="A26" s="10" t="s">
        <v>31</v>
      </c>
      <c r="B26" s="8" t="n">
        <f aca="false">COUNTIF(Calendar!D5:D56,A26)</f>
        <v>4</v>
      </c>
      <c r="C26" s="8" t="n">
        <f aca="false">COUNTIFS(Calendar!D5:D56,A26,Calendar!G5:G56,"Completed")</f>
        <v>0</v>
      </c>
      <c r="D26" s="26" t="n">
        <f aca="false">IF(B26=0,0,C26/B26)</f>
        <v>0</v>
      </c>
    </row>
    <row r="27" customFormat="false" ht="15" hidden="false" customHeight="false" outlineLevel="0" collapsed="false">
      <c r="A27" s="6" t="s">
        <v>33</v>
      </c>
      <c r="B27" s="4" t="n">
        <f aca="false">COUNTIF(Calendar!D5:D56,A27)</f>
        <v>2</v>
      </c>
      <c r="C27" s="4" t="n">
        <f aca="false">COUNTIFS(Calendar!D5:D56,A27,Calendar!G5:G56,"Completed")</f>
        <v>0</v>
      </c>
      <c r="D27" s="25" t="n">
        <f aca="false">IF(B27=0,0,C27/B27)</f>
        <v>0</v>
      </c>
    </row>
    <row r="28" customFormat="false" ht="15" hidden="false" customHeight="false" outlineLevel="0" collapsed="false">
      <c r="A28" s="10" t="s">
        <v>25</v>
      </c>
      <c r="B28" s="8" t="n">
        <f aca="false">COUNTIF(Calendar!D5:D56,A28)</f>
        <v>1</v>
      </c>
      <c r="C28" s="8" t="n">
        <f aca="false">COUNTIFS(Calendar!D5:D56,A28,Calendar!G5:G56,"Completed")</f>
        <v>0</v>
      </c>
      <c r="D28" s="26" t="n">
        <f aca="false">IF(B28=0,0,C28/B28)</f>
        <v>0</v>
      </c>
    </row>
    <row r="29" customFormat="false" ht="15" hidden="false" customHeight="false" outlineLevel="0" collapsed="false">
      <c r="A29" s="6" t="s">
        <v>37</v>
      </c>
      <c r="B29" s="4" t="n">
        <f aca="false">COUNTIF(Calendar!D5:D56,A29)</f>
        <v>1</v>
      </c>
      <c r="C29" s="4" t="n">
        <f aca="false">COUNTIFS(Calendar!D5:D56,A29,Calendar!G5:G56,"Completed")</f>
        <v>0</v>
      </c>
      <c r="D29" s="25" t="n">
        <f aca="false">IF(B29=0,0,C29/B29)</f>
        <v>0</v>
      </c>
    </row>
    <row r="30" customFormat="false" ht="15" hidden="false" customHeight="false" outlineLevel="0" collapsed="false">
      <c r="A30" s="10" t="s">
        <v>27</v>
      </c>
      <c r="B30" s="8" t="n">
        <f aca="false">COUNTIF(Calendar!D5:D56,A30)</f>
        <v>2</v>
      </c>
      <c r="C30" s="8" t="n">
        <f aca="false">COUNTIFS(Calendar!D5:D56,A30,Calendar!G5:G56,"Completed")</f>
        <v>0</v>
      </c>
      <c r="D30" s="26" t="n">
        <f aca="false">IF(B30=0,0,C30/B30)</f>
        <v>0</v>
      </c>
    </row>
    <row r="31" customFormat="false" ht="15" hidden="false" customHeight="false" outlineLevel="0" collapsed="false">
      <c r="A31" s="6" t="s">
        <v>49</v>
      </c>
      <c r="B31" s="4" t="n">
        <f aca="false">COUNTIF(Calendar!D5:D56,A31)</f>
        <v>3</v>
      </c>
      <c r="C31" s="4" t="n">
        <f aca="false">COUNTIFS(Calendar!D5:D56,A31,Calendar!G5:G56,"Completed")</f>
        <v>0</v>
      </c>
      <c r="D31" s="25" t="n">
        <f aca="false">IF(B31=0,0,C31/B31)</f>
        <v>0</v>
      </c>
    </row>
    <row r="32" customFormat="false" ht="15" hidden="false" customHeight="false" outlineLevel="0" collapsed="false">
      <c r="A32" s="10" t="s">
        <v>21</v>
      </c>
      <c r="B32" s="8" t="n">
        <f aca="false">COUNTIF(Calendar!D5:D56,A32)</f>
        <v>2</v>
      </c>
      <c r="C32" s="8" t="n">
        <f aca="false">COUNTIFS(Calendar!D5:D56,A32,Calendar!G5:G56,"Completed")</f>
        <v>0</v>
      </c>
      <c r="D32" s="26" t="n">
        <f aca="false">IF(B32=0,0,C32/B32)</f>
        <v>0</v>
      </c>
    </row>
    <row r="33" customFormat="false" ht="15" hidden="false" customHeight="false" outlineLevel="0" collapsed="false">
      <c r="A33" s="6" t="s">
        <v>47</v>
      </c>
      <c r="B33" s="4" t="n">
        <f aca="false">COUNTIF(Calendar!D5:D56,A33)</f>
        <v>2</v>
      </c>
      <c r="C33" s="4" t="n">
        <f aca="false">COUNTIFS(Calendar!D5:D56,A33,Calendar!G5:G56,"Completed")</f>
        <v>0</v>
      </c>
      <c r="D33" s="25" t="n">
        <f aca="false">IF(B33=0,0,C33/B33)</f>
        <v>0</v>
      </c>
    </row>
    <row r="34" customFormat="false" ht="15" hidden="false" customHeight="false" outlineLevel="0" collapsed="false">
      <c r="A34" s="10" t="s">
        <v>11</v>
      </c>
      <c r="B34" s="8" t="n">
        <f aca="false">COUNTIF(Calendar!D5:D56,A34)</f>
        <v>11</v>
      </c>
      <c r="C34" s="8" t="n">
        <f aca="false">COUNTIFS(Calendar!D5:D56,A34,Calendar!G5:G56,"Completed")</f>
        <v>0</v>
      </c>
      <c r="D34" s="26" t="n">
        <f aca="false">IF(B34=0,0,C34/B34)</f>
        <v>0</v>
      </c>
    </row>
  </sheetData>
  <mergeCells count="4">
    <mergeCell ref="A1:H1"/>
    <mergeCell ref="A2:H2"/>
    <mergeCell ref="A4:H4"/>
    <mergeCell ref="A15:D15"/>
  </mergeCells>
  <conditionalFormatting sqref="D17:D34">
    <cfRule type="cellIs" priority="2" operator="greaterThanOrEqual" aboveAverage="0" equalAverage="0" bottom="0" percent="0" rank="0" text="" dxfId="3">
      <formula>0.75</formula>
    </cfRule>
    <cfRule type="cellIs" priority="3" operator="between" aboveAverage="0" equalAverage="0" bottom="0" percent="0" rank="0" text="" dxfId="4">
      <formula>0.25</formula>
      <formula>0.74</formula>
    </cfRule>
    <cfRule type="cellIs" priority="4" operator="lessThan" aboveAverage="0" equalAverage="0" bottom="0" percent="0" rank="0" text="" dxfId="5">
      <formula>0.25</formula>
    </cfRule>
  </conditionalFormatting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 | 52-Week Toolbox Talk Calendar Tracker&amp;RPage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45"/>
    <col collapsed="false" customWidth="true" hidden="false" outlineLevel="0" max="3" min="3" style="0" width="18"/>
    <col collapsed="false" customWidth="true" hidden="false" outlineLevel="0" max="4" min="4" style="0" width="24"/>
  </cols>
  <sheetData>
    <row r="1" customFormat="false" ht="30" hidden="false" customHeight="true" outlineLevel="0" collapsed="false">
      <c r="A1" s="1" t="s">
        <v>107</v>
      </c>
      <c r="B1" s="1"/>
      <c r="C1" s="1"/>
      <c r="D1" s="1"/>
    </row>
    <row r="2" customFormat="false" ht="15" hidden="false" customHeight="false" outlineLevel="0" collapsed="false">
      <c r="A2" s="2" t="s">
        <v>108</v>
      </c>
      <c r="B2" s="2"/>
      <c r="C2" s="2"/>
      <c r="D2" s="2"/>
    </row>
    <row r="4" customFormat="false" ht="15" hidden="false" customHeight="false" outlineLevel="0" collapsed="false">
      <c r="A4" s="3" t="s">
        <v>86</v>
      </c>
      <c r="B4" s="3" t="s">
        <v>4</v>
      </c>
      <c r="C4" s="3" t="s">
        <v>5</v>
      </c>
      <c r="D4" s="3" t="s">
        <v>109</v>
      </c>
    </row>
    <row r="5" customFormat="false" ht="15" hidden="false" customHeight="false" outlineLevel="0" collapsed="false">
      <c r="A5" s="4" t="n">
        <v>1</v>
      </c>
      <c r="B5" s="6" t="s">
        <v>110</v>
      </c>
      <c r="C5" s="4" t="s">
        <v>13</v>
      </c>
      <c r="D5" s="6" t="s">
        <v>111</v>
      </c>
    </row>
    <row r="6" customFormat="false" ht="15" hidden="false" customHeight="false" outlineLevel="0" collapsed="false">
      <c r="A6" s="8" t="n">
        <v>2</v>
      </c>
      <c r="B6" s="10" t="s">
        <v>112</v>
      </c>
      <c r="C6" s="8" t="s">
        <v>13</v>
      </c>
      <c r="D6" s="10" t="s">
        <v>113</v>
      </c>
    </row>
    <row r="7" customFormat="false" ht="15" hidden="false" customHeight="false" outlineLevel="0" collapsed="false">
      <c r="A7" s="4" t="n">
        <v>3</v>
      </c>
      <c r="B7" s="6" t="s">
        <v>114</v>
      </c>
      <c r="C7" s="4" t="s">
        <v>13</v>
      </c>
      <c r="D7" s="6" t="s">
        <v>115</v>
      </c>
    </row>
    <row r="8" customFormat="false" ht="15" hidden="false" customHeight="false" outlineLevel="0" collapsed="false">
      <c r="A8" s="8" t="n">
        <v>4</v>
      </c>
      <c r="B8" s="10" t="s">
        <v>116</v>
      </c>
      <c r="C8" s="8" t="s">
        <v>13</v>
      </c>
      <c r="D8" s="10" t="s">
        <v>117</v>
      </c>
    </row>
    <row r="9" customFormat="false" ht="15" hidden="false" customHeight="false" outlineLevel="0" collapsed="false">
      <c r="A9" s="4" t="n">
        <v>5</v>
      </c>
      <c r="B9" s="6" t="s">
        <v>118</v>
      </c>
      <c r="C9" s="4" t="s">
        <v>13</v>
      </c>
      <c r="D9" s="6" t="s">
        <v>119</v>
      </c>
    </row>
    <row r="10" customFormat="false" ht="15" hidden="false" customHeight="false" outlineLevel="0" collapsed="false">
      <c r="A10" s="8" t="n">
        <v>6</v>
      </c>
      <c r="B10" s="10" t="s">
        <v>120</v>
      </c>
      <c r="C10" s="8" t="s">
        <v>13</v>
      </c>
      <c r="D10" s="10" t="s">
        <v>121</v>
      </c>
    </row>
    <row r="11" customFormat="false" ht="15" hidden="false" customHeight="false" outlineLevel="0" collapsed="false">
      <c r="A11" s="4" t="n">
        <v>7</v>
      </c>
      <c r="B11" s="6" t="s">
        <v>122</v>
      </c>
      <c r="C11" s="4" t="s">
        <v>13</v>
      </c>
      <c r="D11" s="6" t="s">
        <v>123</v>
      </c>
    </row>
    <row r="12" customFormat="false" ht="15" hidden="false" customHeight="false" outlineLevel="0" collapsed="false">
      <c r="A12" s="8" t="n">
        <v>8</v>
      </c>
      <c r="B12" s="10" t="s">
        <v>124</v>
      </c>
      <c r="C12" s="8" t="s">
        <v>25</v>
      </c>
      <c r="D12" s="10" t="s">
        <v>125</v>
      </c>
    </row>
    <row r="13" customFormat="false" ht="15" hidden="false" customHeight="false" outlineLevel="0" collapsed="false">
      <c r="A13" s="4" t="n">
        <v>9</v>
      </c>
      <c r="B13" s="6" t="s">
        <v>126</v>
      </c>
      <c r="C13" s="4" t="s">
        <v>25</v>
      </c>
      <c r="D13" s="6" t="s">
        <v>125</v>
      </c>
    </row>
    <row r="14" customFormat="false" ht="15" hidden="false" customHeight="false" outlineLevel="0" collapsed="false">
      <c r="A14" s="8" t="n">
        <v>10</v>
      </c>
      <c r="B14" s="10" t="s">
        <v>127</v>
      </c>
      <c r="C14" s="8" t="s">
        <v>25</v>
      </c>
      <c r="D14" s="10" t="s">
        <v>128</v>
      </c>
    </row>
    <row r="15" customFormat="false" ht="15" hidden="false" customHeight="false" outlineLevel="0" collapsed="false">
      <c r="A15" s="4" t="n">
        <v>11</v>
      </c>
      <c r="B15" s="6" t="s">
        <v>129</v>
      </c>
      <c r="C15" s="4" t="s">
        <v>33</v>
      </c>
      <c r="D15" s="6" t="s">
        <v>130</v>
      </c>
    </row>
    <row r="16" customFormat="false" ht="15" hidden="false" customHeight="false" outlineLevel="0" collapsed="false">
      <c r="A16" s="8" t="n">
        <v>12</v>
      </c>
      <c r="B16" s="10" t="s">
        <v>131</v>
      </c>
      <c r="C16" s="8" t="s">
        <v>33</v>
      </c>
      <c r="D16" s="10" t="s">
        <v>132</v>
      </c>
    </row>
    <row r="17" customFormat="false" ht="15" hidden="false" customHeight="false" outlineLevel="0" collapsed="false">
      <c r="A17" s="4" t="n">
        <v>13</v>
      </c>
      <c r="B17" s="6" t="s">
        <v>133</v>
      </c>
      <c r="C17" s="4" t="s">
        <v>33</v>
      </c>
      <c r="D17" s="6" t="s">
        <v>134</v>
      </c>
    </row>
    <row r="18" customFormat="false" ht="15" hidden="false" customHeight="false" outlineLevel="0" collapsed="false">
      <c r="A18" s="8" t="n">
        <v>14</v>
      </c>
      <c r="B18" s="10" t="s">
        <v>135</v>
      </c>
      <c r="C18" s="8" t="s">
        <v>33</v>
      </c>
      <c r="D18" s="10" t="s">
        <v>136</v>
      </c>
    </row>
    <row r="19" customFormat="false" ht="15" hidden="false" customHeight="false" outlineLevel="0" collapsed="false">
      <c r="A19" s="4" t="n">
        <v>15</v>
      </c>
      <c r="B19" s="6" t="s">
        <v>137</v>
      </c>
      <c r="C19" s="4" t="s">
        <v>33</v>
      </c>
      <c r="D19" s="6" t="s">
        <v>138</v>
      </c>
    </row>
    <row r="20" customFormat="false" ht="15" hidden="false" customHeight="false" outlineLevel="0" collapsed="false">
      <c r="A20" s="8" t="n">
        <v>16</v>
      </c>
      <c r="B20" s="10" t="s">
        <v>139</v>
      </c>
      <c r="C20" s="8" t="s">
        <v>23</v>
      </c>
      <c r="D20" s="10" t="s">
        <v>140</v>
      </c>
    </row>
    <row r="21" customFormat="false" ht="15" hidden="false" customHeight="false" outlineLevel="0" collapsed="false">
      <c r="A21" s="4" t="n">
        <v>17</v>
      </c>
      <c r="B21" s="6" t="s">
        <v>141</v>
      </c>
      <c r="C21" s="4" t="s">
        <v>23</v>
      </c>
      <c r="D21" s="6" t="s">
        <v>142</v>
      </c>
    </row>
    <row r="22" customFormat="false" ht="15" hidden="false" customHeight="false" outlineLevel="0" collapsed="false">
      <c r="A22" s="8" t="n">
        <v>18</v>
      </c>
      <c r="B22" s="10" t="s">
        <v>143</v>
      </c>
      <c r="C22" s="8" t="s">
        <v>23</v>
      </c>
      <c r="D22" s="10" t="s">
        <v>144</v>
      </c>
    </row>
    <row r="23" customFormat="false" ht="15" hidden="false" customHeight="false" outlineLevel="0" collapsed="false">
      <c r="A23" s="4" t="n">
        <v>19</v>
      </c>
      <c r="B23" s="6" t="s">
        <v>74</v>
      </c>
      <c r="C23" s="4" t="s">
        <v>23</v>
      </c>
      <c r="D23" s="6" t="s">
        <v>145</v>
      </c>
    </row>
    <row r="24" customFormat="false" ht="15" hidden="false" customHeight="false" outlineLevel="0" collapsed="false">
      <c r="A24" s="8" t="n">
        <v>20</v>
      </c>
      <c r="B24" s="10" t="s">
        <v>146</v>
      </c>
      <c r="C24" s="8" t="s">
        <v>23</v>
      </c>
      <c r="D24" s="10" t="s">
        <v>147</v>
      </c>
    </row>
    <row r="25" customFormat="false" ht="15" hidden="false" customHeight="false" outlineLevel="0" collapsed="false">
      <c r="A25" s="4" t="n">
        <v>21</v>
      </c>
      <c r="B25" s="6" t="s">
        <v>148</v>
      </c>
      <c r="C25" s="4" t="s">
        <v>19</v>
      </c>
      <c r="D25" s="6" t="s">
        <v>149</v>
      </c>
    </row>
    <row r="26" customFormat="false" ht="15" hidden="false" customHeight="false" outlineLevel="0" collapsed="false">
      <c r="A26" s="8" t="n">
        <v>22</v>
      </c>
      <c r="B26" s="10" t="s">
        <v>150</v>
      </c>
      <c r="C26" s="8" t="s">
        <v>19</v>
      </c>
      <c r="D26" s="10" t="s">
        <v>151</v>
      </c>
    </row>
    <row r="27" customFormat="false" ht="15" hidden="false" customHeight="false" outlineLevel="0" collapsed="false">
      <c r="A27" s="4" t="n">
        <v>23</v>
      </c>
      <c r="B27" s="6" t="s">
        <v>152</v>
      </c>
      <c r="C27" s="4" t="s">
        <v>19</v>
      </c>
      <c r="D27" s="6" t="s">
        <v>153</v>
      </c>
    </row>
    <row r="28" customFormat="false" ht="15" hidden="false" customHeight="false" outlineLevel="0" collapsed="false">
      <c r="A28" s="8" t="n">
        <v>24</v>
      </c>
      <c r="B28" s="10" t="s">
        <v>154</v>
      </c>
      <c r="C28" s="8" t="s">
        <v>19</v>
      </c>
      <c r="D28" s="10" t="s">
        <v>155</v>
      </c>
    </row>
    <row r="29" customFormat="false" ht="15" hidden="false" customHeight="false" outlineLevel="0" collapsed="false">
      <c r="A29" s="4" t="n">
        <v>25</v>
      </c>
      <c r="B29" s="6" t="s">
        <v>156</v>
      </c>
      <c r="C29" s="4" t="s">
        <v>21</v>
      </c>
      <c r="D29" s="6" t="s">
        <v>157</v>
      </c>
    </row>
    <row r="30" customFormat="false" ht="15" hidden="false" customHeight="false" outlineLevel="0" collapsed="false">
      <c r="A30" s="8" t="n">
        <v>26</v>
      </c>
      <c r="B30" s="10" t="s">
        <v>158</v>
      </c>
      <c r="C30" s="8" t="s">
        <v>21</v>
      </c>
      <c r="D30" s="10" t="s">
        <v>159</v>
      </c>
    </row>
    <row r="31" customFormat="false" ht="15" hidden="false" customHeight="false" outlineLevel="0" collapsed="false">
      <c r="A31" s="4" t="n">
        <v>27</v>
      </c>
      <c r="B31" s="6" t="s">
        <v>160</v>
      </c>
      <c r="C31" s="4" t="s">
        <v>21</v>
      </c>
      <c r="D31" s="6" t="s">
        <v>161</v>
      </c>
    </row>
    <row r="32" customFormat="false" ht="15" hidden="false" customHeight="false" outlineLevel="0" collapsed="false">
      <c r="A32" s="8" t="n">
        <v>28</v>
      </c>
      <c r="B32" s="10" t="s">
        <v>162</v>
      </c>
      <c r="C32" s="8" t="s">
        <v>21</v>
      </c>
      <c r="D32" s="10" t="s">
        <v>163</v>
      </c>
    </row>
    <row r="33" customFormat="false" ht="15" hidden="false" customHeight="false" outlineLevel="0" collapsed="false">
      <c r="A33" s="4" t="n">
        <v>29</v>
      </c>
      <c r="B33" s="6" t="s">
        <v>164</v>
      </c>
      <c r="C33" s="4" t="s">
        <v>15</v>
      </c>
      <c r="D33" s="6" t="s">
        <v>165</v>
      </c>
    </row>
    <row r="34" customFormat="false" ht="15" hidden="false" customHeight="false" outlineLevel="0" collapsed="false">
      <c r="A34" s="8" t="n">
        <v>30</v>
      </c>
      <c r="B34" s="10" t="s">
        <v>166</v>
      </c>
      <c r="C34" s="8" t="s">
        <v>15</v>
      </c>
      <c r="D34" s="10" t="s">
        <v>167</v>
      </c>
    </row>
    <row r="35" customFormat="false" ht="15" hidden="false" customHeight="false" outlineLevel="0" collapsed="false">
      <c r="A35" s="4" t="n">
        <v>31</v>
      </c>
      <c r="B35" s="6" t="s">
        <v>168</v>
      </c>
      <c r="C35" s="4" t="s">
        <v>15</v>
      </c>
      <c r="D35" s="6" t="s">
        <v>169</v>
      </c>
    </row>
    <row r="36" customFormat="false" ht="15" hidden="false" customHeight="false" outlineLevel="0" collapsed="false">
      <c r="A36" s="8" t="n">
        <v>32</v>
      </c>
      <c r="B36" s="10" t="s">
        <v>170</v>
      </c>
      <c r="C36" s="8" t="s">
        <v>15</v>
      </c>
      <c r="D36" s="10" t="s">
        <v>171</v>
      </c>
    </row>
    <row r="37" customFormat="false" ht="15" hidden="false" customHeight="false" outlineLevel="0" collapsed="false">
      <c r="A37" s="4" t="n">
        <v>33</v>
      </c>
      <c r="B37" s="6" t="s">
        <v>172</v>
      </c>
      <c r="C37" s="4" t="s">
        <v>15</v>
      </c>
      <c r="D37" s="6" t="s">
        <v>173</v>
      </c>
    </row>
    <row r="38" customFormat="false" ht="15" hidden="false" customHeight="false" outlineLevel="0" collapsed="false">
      <c r="A38" s="8" t="n">
        <v>34</v>
      </c>
      <c r="B38" s="10" t="s">
        <v>174</v>
      </c>
      <c r="C38" s="8" t="s">
        <v>15</v>
      </c>
      <c r="D38" s="10" t="s">
        <v>175</v>
      </c>
    </row>
    <row r="39" customFormat="false" ht="15" hidden="false" customHeight="false" outlineLevel="0" collapsed="false">
      <c r="A39" s="4" t="n">
        <v>35</v>
      </c>
      <c r="B39" s="6" t="s">
        <v>176</v>
      </c>
      <c r="C39" s="4" t="s">
        <v>15</v>
      </c>
      <c r="D39" s="6" t="s">
        <v>177</v>
      </c>
    </row>
    <row r="40" customFormat="false" ht="15" hidden="false" customHeight="false" outlineLevel="0" collapsed="false">
      <c r="A40" s="8" t="n">
        <v>36</v>
      </c>
      <c r="B40" s="10" t="s">
        <v>178</v>
      </c>
      <c r="C40" s="8" t="s">
        <v>15</v>
      </c>
      <c r="D40" s="10" t="s">
        <v>179</v>
      </c>
    </row>
    <row r="41" customFormat="false" ht="15" hidden="false" customHeight="false" outlineLevel="0" collapsed="false">
      <c r="A41" s="4" t="n">
        <v>37</v>
      </c>
      <c r="B41" s="6" t="s">
        <v>51</v>
      </c>
      <c r="C41" s="4" t="s">
        <v>17</v>
      </c>
      <c r="D41" s="6" t="s">
        <v>180</v>
      </c>
    </row>
    <row r="42" customFormat="false" ht="15" hidden="false" customHeight="false" outlineLevel="0" collapsed="false">
      <c r="A42" s="8" t="n">
        <v>38</v>
      </c>
      <c r="B42" s="10" t="s">
        <v>181</v>
      </c>
      <c r="C42" s="8" t="s">
        <v>17</v>
      </c>
      <c r="D42" s="10" t="s">
        <v>180</v>
      </c>
    </row>
    <row r="43" customFormat="false" ht="15" hidden="false" customHeight="false" outlineLevel="0" collapsed="false">
      <c r="A43" s="4" t="n">
        <v>39</v>
      </c>
      <c r="B43" s="6" t="s">
        <v>182</v>
      </c>
      <c r="C43" s="4" t="s">
        <v>17</v>
      </c>
      <c r="D43" s="6" t="s">
        <v>180</v>
      </c>
    </row>
    <row r="44" customFormat="false" ht="15" hidden="false" customHeight="false" outlineLevel="0" collapsed="false">
      <c r="A44" s="8" t="n">
        <v>40</v>
      </c>
      <c r="B44" s="10" t="s">
        <v>183</v>
      </c>
      <c r="C44" s="8" t="s">
        <v>17</v>
      </c>
      <c r="D44" s="10" t="s">
        <v>180</v>
      </c>
    </row>
    <row r="45" customFormat="false" ht="15" hidden="false" customHeight="false" outlineLevel="0" collapsed="false">
      <c r="A45" s="4" t="n">
        <v>41</v>
      </c>
      <c r="B45" s="6" t="s">
        <v>184</v>
      </c>
      <c r="C45" s="4" t="s">
        <v>17</v>
      </c>
      <c r="D45" s="6" t="s">
        <v>180</v>
      </c>
    </row>
    <row r="46" customFormat="false" ht="15" hidden="false" customHeight="false" outlineLevel="0" collapsed="false">
      <c r="A46" s="8" t="n">
        <v>42</v>
      </c>
      <c r="B46" s="10" t="s">
        <v>185</v>
      </c>
      <c r="C46" s="8" t="s">
        <v>17</v>
      </c>
      <c r="D46" s="10" t="s">
        <v>180</v>
      </c>
    </row>
    <row r="47" customFormat="false" ht="15" hidden="false" customHeight="false" outlineLevel="0" collapsed="false">
      <c r="A47" s="4" t="n">
        <v>43</v>
      </c>
      <c r="B47" s="6" t="s">
        <v>186</v>
      </c>
      <c r="C47" s="4" t="s">
        <v>29</v>
      </c>
      <c r="D47" s="6" t="s">
        <v>187</v>
      </c>
    </row>
    <row r="48" customFormat="false" ht="15" hidden="false" customHeight="false" outlineLevel="0" collapsed="false">
      <c r="A48" s="8" t="n">
        <v>44</v>
      </c>
      <c r="B48" s="10" t="s">
        <v>188</v>
      </c>
      <c r="C48" s="8" t="s">
        <v>29</v>
      </c>
      <c r="D48" s="10" t="s">
        <v>189</v>
      </c>
    </row>
    <row r="49" customFormat="false" ht="15" hidden="false" customHeight="false" outlineLevel="0" collapsed="false">
      <c r="A49" s="4" t="n">
        <v>45</v>
      </c>
      <c r="B49" s="6" t="s">
        <v>190</v>
      </c>
      <c r="C49" s="4" t="s">
        <v>29</v>
      </c>
      <c r="D49" s="6" t="s">
        <v>191</v>
      </c>
    </row>
    <row r="50" customFormat="false" ht="15" hidden="false" customHeight="false" outlineLevel="0" collapsed="false">
      <c r="A50" s="8" t="n">
        <v>46</v>
      </c>
      <c r="B50" s="10" t="s">
        <v>192</v>
      </c>
      <c r="C50" s="8" t="s">
        <v>40</v>
      </c>
      <c r="D50" s="10" t="s">
        <v>193</v>
      </c>
    </row>
    <row r="51" customFormat="false" ht="15" hidden="false" customHeight="false" outlineLevel="0" collapsed="false">
      <c r="A51" s="4" t="n">
        <v>47</v>
      </c>
      <c r="B51" s="6" t="s">
        <v>194</v>
      </c>
      <c r="C51" s="4" t="s">
        <v>40</v>
      </c>
      <c r="D51" s="6" t="s">
        <v>195</v>
      </c>
    </row>
    <row r="52" customFormat="false" ht="15" hidden="false" customHeight="false" outlineLevel="0" collapsed="false">
      <c r="A52" s="8" t="n">
        <v>48</v>
      </c>
      <c r="B52" s="10" t="s">
        <v>196</v>
      </c>
      <c r="C52" s="8" t="s">
        <v>40</v>
      </c>
      <c r="D52" s="10" t="s">
        <v>197</v>
      </c>
    </row>
    <row r="53" customFormat="false" ht="15" hidden="false" customHeight="false" outlineLevel="0" collapsed="false">
      <c r="A53" s="4" t="n">
        <v>49</v>
      </c>
      <c r="B53" s="6" t="s">
        <v>198</v>
      </c>
      <c r="C53" s="4" t="s">
        <v>40</v>
      </c>
      <c r="D53" s="6" t="s">
        <v>199</v>
      </c>
    </row>
    <row r="54" customFormat="false" ht="15" hidden="false" customHeight="false" outlineLevel="0" collapsed="false">
      <c r="A54" s="8" t="n">
        <v>50</v>
      </c>
      <c r="B54" s="10" t="s">
        <v>200</v>
      </c>
      <c r="C54" s="8" t="s">
        <v>40</v>
      </c>
      <c r="D54" s="10" t="s">
        <v>201</v>
      </c>
    </row>
    <row r="55" customFormat="false" ht="15" hidden="false" customHeight="false" outlineLevel="0" collapsed="false">
      <c r="A55" s="4" t="n">
        <v>51</v>
      </c>
      <c r="B55" s="6" t="s">
        <v>202</v>
      </c>
      <c r="C55" s="4" t="s">
        <v>42</v>
      </c>
      <c r="D55" s="6" t="s">
        <v>203</v>
      </c>
    </row>
    <row r="56" customFormat="false" ht="15" hidden="false" customHeight="false" outlineLevel="0" collapsed="false">
      <c r="A56" s="8" t="n">
        <v>52</v>
      </c>
      <c r="B56" s="10" t="s">
        <v>204</v>
      </c>
      <c r="C56" s="8" t="s">
        <v>42</v>
      </c>
      <c r="D56" s="10" t="s">
        <v>205</v>
      </c>
    </row>
    <row r="57" customFormat="false" ht="15" hidden="false" customHeight="false" outlineLevel="0" collapsed="false">
      <c r="A57" s="4" t="n">
        <v>53</v>
      </c>
      <c r="B57" s="6" t="s">
        <v>206</v>
      </c>
      <c r="C57" s="4" t="s">
        <v>42</v>
      </c>
      <c r="D57" s="6" t="s">
        <v>207</v>
      </c>
    </row>
    <row r="58" customFormat="false" ht="15" hidden="false" customHeight="false" outlineLevel="0" collapsed="false">
      <c r="A58" s="8" t="n">
        <v>54</v>
      </c>
      <c r="B58" s="10" t="s">
        <v>208</v>
      </c>
      <c r="C58" s="8" t="s">
        <v>42</v>
      </c>
      <c r="D58" s="10" t="s">
        <v>209</v>
      </c>
    </row>
    <row r="59" customFormat="false" ht="15" hidden="false" customHeight="false" outlineLevel="0" collapsed="false">
      <c r="A59" s="4" t="n">
        <v>55</v>
      </c>
      <c r="B59" s="6" t="s">
        <v>210</v>
      </c>
      <c r="C59" s="4" t="s">
        <v>35</v>
      </c>
      <c r="D59" s="6" t="s">
        <v>211</v>
      </c>
    </row>
    <row r="60" customFormat="false" ht="15" hidden="false" customHeight="false" outlineLevel="0" collapsed="false">
      <c r="A60" s="8" t="n">
        <v>56</v>
      </c>
      <c r="B60" s="10" t="s">
        <v>212</v>
      </c>
      <c r="C60" s="8" t="s">
        <v>35</v>
      </c>
      <c r="D60" s="10" t="s">
        <v>213</v>
      </c>
    </row>
    <row r="61" customFormat="false" ht="15" hidden="false" customHeight="false" outlineLevel="0" collapsed="false">
      <c r="A61" s="4" t="n">
        <v>57</v>
      </c>
      <c r="B61" s="6" t="s">
        <v>214</v>
      </c>
      <c r="C61" s="4" t="s">
        <v>35</v>
      </c>
      <c r="D61" s="6" t="s">
        <v>215</v>
      </c>
    </row>
    <row r="62" customFormat="false" ht="15" hidden="false" customHeight="false" outlineLevel="0" collapsed="false">
      <c r="A62" s="8" t="n">
        <v>58</v>
      </c>
      <c r="B62" s="10" t="s">
        <v>216</v>
      </c>
      <c r="C62" s="8" t="s">
        <v>35</v>
      </c>
      <c r="D62" s="10" t="s">
        <v>217</v>
      </c>
    </row>
    <row r="63" customFormat="false" ht="15" hidden="false" customHeight="false" outlineLevel="0" collapsed="false">
      <c r="A63" s="4" t="n">
        <v>59</v>
      </c>
      <c r="B63" s="6" t="s">
        <v>218</v>
      </c>
      <c r="C63" s="4" t="s">
        <v>31</v>
      </c>
      <c r="D63" s="6" t="s">
        <v>219</v>
      </c>
    </row>
    <row r="64" customFormat="false" ht="15" hidden="false" customHeight="false" outlineLevel="0" collapsed="false">
      <c r="A64" s="8" t="n">
        <v>60</v>
      </c>
      <c r="B64" s="10" t="s">
        <v>220</v>
      </c>
      <c r="C64" s="8" t="s">
        <v>31</v>
      </c>
      <c r="D64" s="10" t="s">
        <v>219</v>
      </c>
    </row>
    <row r="65" customFormat="false" ht="15" hidden="false" customHeight="false" outlineLevel="0" collapsed="false">
      <c r="A65" s="4" t="n">
        <v>61</v>
      </c>
      <c r="B65" s="6" t="s">
        <v>221</v>
      </c>
      <c r="C65" s="4" t="s">
        <v>31</v>
      </c>
      <c r="D65" s="6" t="s">
        <v>222</v>
      </c>
    </row>
    <row r="66" customFormat="false" ht="15" hidden="false" customHeight="false" outlineLevel="0" collapsed="false">
      <c r="A66" s="8" t="n">
        <v>62</v>
      </c>
      <c r="B66" s="10" t="s">
        <v>223</v>
      </c>
      <c r="C66" s="8" t="s">
        <v>31</v>
      </c>
      <c r="D66" s="10" t="s">
        <v>224</v>
      </c>
    </row>
    <row r="67" customFormat="false" ht="15" hidden="false" customHeight="false" outlineLevel="0" collapsed="false">
      <c r="A67" s="4" t="n">
        <v>63</v>
      </c>
      <c r="B67" s="6" t="s">
        <v>225</v>
      </c>
      <c r="C67" s="4" t="s">
        <v>31</v>
      </c>
      <c r="D67" s="6" t="s">
        <v>226</v>
      </c>
    </row>
    <row r="68" customFormat="false" ht="15" hidden="false" customHeight="false" outlineLevel="0" collapsed="false">
      <c r="A68" s="8" t="n">
        <v>64</v>
      </c>
      <c r="B68" s="10" t="s">
        <v>227</v>
      </c>
      <c r="C68" s="8" t="s">
        <v>31</v>
      </c>
      <c r="D68" s="10" t="s">
        <v>226</v>
      </c>
    </row>
    <row r="69" customFormat="false" ht="15" hidden="false" customHeight="false" outlineLevel="0" collapsed="false">
      <c r="A69" s="4" t="n">
        <v>65</v>
      </c>
      <c r="B69" s="6" t="s">
        <v>228</v>
      </c>
      <c r="C69" s="4" t="s">
        <v>37</v>
      </c>
      <c r="D69" s="6" t="s">
        <v>229</v>
      </c>
    </row>
    <row r="70" customFormat="false" ht="15" hidden="false" customHeight="false" outlineLevel="0" collapsed="false">
      <c r="A70" s="8" t="n">
        <v>66</v>
      </c>
      <c r="B70" s="10" t="s">
        <v>230</v>
      </c>
      <c r="C70" s="8" t="s">
        <v>37</v>
      </c>
      <c r="D70" s="10" t="s">
        <v>231</v>
      </c>
    </row>
    <row r="71" customFormat="false" ht="15" hidden="false" customHeight="false" outlineLevel="0" collapsed="false">
      <c r="A71" s="4" t="n">
        <v>67</v>
      </c>
      <c r="B71" s="6" t="s">
        <v>232</v>
      </c>
      <c r="C71" s="4" t="s">
        <v>37</v>
      </c>
      <c r="D71" s="6" t="s">
        <v>233</v>
      </c>
    </row>
    <row r="72" customFormat="false" ht="15" hidden="false" customHeight="false" outlineLevel="0" collapsed="false">
      <c r="A72" s="8" t="n">
        <v>68</v>
      </c>
      <c r="B72" s="10" t="s">
        <v>234</v>
      </c>
      <c r="C72" s="8" t="s">
        <v>37</v>
      </c>
      <c r="D72" s="10" t="s">
        <v>235</v>
      </c>
    </row>
    <row r="73" customFormat="false" ht="15" hidden="false" customHeight="false" outlineLevel="0" collapsed="false">
      <c r="A73" s="4" t="n">
        <v>69</v>
      </c>
      <c r="B73" s="6" t="s">
        <v>236</v>
      </c>
      <c r="C73" s="4" t="s">
        <v>27</v>
      </c>
      <c r="D73" s="6" t="s">
        <v>237</v>
      </c>
    </row>
    <row r="74" customFormat="false" ht="15" hidden="false" customHeight="false" outlineLevel="0" collapsed="false">
      <c r="A74" s="8" t="n">
        <v>70</v>
      </c>
      <c r="B74" s="10" t="s">
        <v>238</v>
      </c>
      <c r="C74" s="8" t="s">
        <v>27</v>
      </c>
      <c r="D74" s="10" t="s">
        <v>239</v>
      </c>
    </row>
    <row r="75" customFormat="false" ht="15" hidden="false" customHeight="false" outlineLevel="0" collapsed="false">
      <c r="A75" s="4" t="n">
        <v>71</v>
      </c>
      <c r="B75" s="6" t="s">
        <v>240</v>
      </c>
      <c r="C75" s="4" t="s">
        <v>27</v>
      </c>
      <c r="D75" s="6" t="s">
        <v>241</v>
      </c>
    </row>
    <row r="76" customFormat="false" ht="15" hidden="false" customHeight="false" outlineLevel="0" collapsed="false">
      <c r="A76" s="8" t="n">
        <v>72</v>
      </c>
      <c r="B76" s="10" t="s">
        <v>242</v>
      </c>
      <c r="C76" s="8" t="s">
        <v>27</v>
      </c>
      <c r="D76" s="10" t="s">
        <v>243</v>
      </c>
    </row>
    <row r="77" customFormat="false" ht="15" hidden="false" customHeight="false" outlineLevel="0" collapsed="false">
      <c r="A77" s="4" t="n">
        <v>73</v>
      </c>
      <c r="B77" s="6" t="s">
        <v>244</v>
      </c>
      <c r="C77" s="4" t="s">
        <v>27</v>
      </c>
      <c r="D77" s="6" t="s">
        <v>245</v>
      </c>
    </row>
    <row r="78" customFormat="false" ht="15" hidden="false" customHeight="false" outlineLevel="0" collapsed="false">
      <c r="A78" s="8" t="n">
        <v>74</v>
      </c>
      <c r="B78" s="10" t="s">
        <v>246</v>
      </c>
      <c r="C78" s="8" t="s">
        <v>27</v>
      </c>
      <c r="D78" s="10" t="s">
        <v>247</v>
      </c>
    </row>
    <row r="79" customFormat="false" ht="15" hidden="false" customHeight="false" outlineLevel="0" collapsed="false">
      <c r="A79" s="4" t="n">
        <v>75</v>
      </c>
      <c r="B79" s="6" t="s">
        <v>248</v>
      </c>
      <c r="C79" s="4" t="s">
        <v>49</v>
      </c>
      <c r="D79" s="6" t="s">
        <v>180</v>
      </c>
    </row>
    <row r="80" customFormat="false" ht="15" hidden="false" customHeight="false" outlineLevel="0" collapsed="false">
      <c r="A80" s="8" t="n">
        <v>76</v>
      </c>
      <c r="B80" s="10" t="s">
        <v>249</v>
      </c>
      <c r="C80" s="8" t="s">
        <v>49</v>
      </c>
      <c r="D80" s="10" t="s">
        <v>180</v>
      </c>
    </row>
    <row r="81" customFormat="false" ht="15" hidden="false" customHeight="false" outlineLevel="0" collapsed="false">
      <c r="A81" s="4" t="n">
        <v>77</v>
      </c>
      <c r="B81" s="6" t="s">
        <v>250</v>
      </c>
      <c r="C81" s="4" t="s">
        <v>49</v>
      </c>
      <c r="D81" s="6" t="s">
        <v>180</v>
      </c>
    </row>
    <row r="82" customFormat="false" ht="15" hidden="false" customHeight="false" outlineLevel="0" collapsed="false">
      <c r="A82" s="8" t="n">
        <v>78</v>
      </c>
      <c r="B82" s="10" t="s">
        <v>251</v>
      </c>
      <c r="C82" s="8" t="s">
        <v>49</v>
      </c>
      <c r="D82" s="10" t="s">
        <v>252</v>
      </c>
    </row>
    <row r="83" customFormat="false" ht="15" hidden="false" customHeight="false" outlineLevel="0" collapsed="false">
      <c r="A83" s="4" t="n">
        <v>79</v>
      </c>
      <c r="B83" s="6" t="s">
        <v>253</v>
      </c>
      <c r="C83" s="4" t="s">
        <v>49</v>
      </c>
      <c r="D83" s="6" t="s">
        <v>254</v>
      </c>
    </row>
    <row r="84" customFormat="false" ht="15" hidden="false" customHeight="false" outlineLevel="0" collapsed="false">
      <c r="A84" s="8" t="n">
        <v>80</v>
      </c>
      <c r="B84" s="10" t="s">
        <v>255</v>
      </c>
      <c r="C84" s="8" t="s">
        <v>49</v>
      </c>
      <c r="D84" s="10" t="s">
        <v>180</v>
      </c>
    </row>
    <row r="85" customFormat="false" ht="15" hidden="false" customHeight="false" outlineLevel="0" collapsed="false">
      <c r="A85" s="4" t="n">
        <v>81</v>
      </c>
      <c r="B85" s="6" t="s">
        <v>256</v>
      </c>
      <c r="C85" s="4" t="s">
        <v>47</v>
      </c>
      <c r="D85" s="6" t="s">
        <v>180</v>
      </c>
    </row>
    <row r="86" customFormat="false" ht="15" hidden="false" customHeight="false" outlineLevel="0" collapsed="false">
      <c r="A86" s="8" t="n">
        <v>82</v>
      </c>
      <c r="B86" s="10" t="s">
        <v>257</v>
      </c>
      <c r="C86" s="8" t="s">
        <v>47</v>
      </c>
      <c r="D86" s="10" t="s">
        <v>180</v>
      </c>
    </row>
    <row r="87" customFormat="false" ht="15" hidden="false" customHeight="false" outlineLevel="0" collapsed="false">
      <c r="A87" s="4" t="n">
        <v>83</v>
      </c>
      <c r="B87" s="6" t="s">
        <v>258</v>
      </c>
      <c r="C87" s="4" t="s">
        <v>47</v>
      </c>
      <c r="D87" s="6" t="s">
        <v>180</v>
      </c>
    </row>
    <row r="88" customFormat="false" ht="15" hidden="false" customHeight="false" outlineLevel="0" collapsed="false">
      <c r="A88" s="8" t="n">
        <v>84</v>
      </c>
      <c r="B88" s="10" t="s">
        <v>59</v>
      </c>
      <c r="C88" s="8" t="s">
        <v>47</v>
      </c>
      <c r="D88" s="10" t="s">
        <v>180</v>
      </c>
    </row>
    <row r="89" customFormat="false" ht="15" hidden="false" customHeight="false" outlineLevel="0" collapsed="false">
      <c r="A89" s="4" t="n">
        <v>85</v>
      </c>
      <c r="B89" s="6" t="s">
        <v>259</v>
      </c>
      <c r="C89" s="4" t="s">
        <v>11</v>
      </c>
      <c r="D89" s="6" t="s">
        <v>179</v>
      </c>
    </row>
    <row r="90" customFormat="false" ht="15" hidden="false" customHeight="false" outlineLevel="0" collapsed="false">
      <c r="A90" s="8" t="n">
        <v>86</v>
      </c>
      <c r="B90" s="10" t="s">
        <v>260</v>
      </c>
      <c r="C90" s="8" t="s">
        <v>11</v>
      </c>
      <c r="D90" s="10" t="s">
        <v>261</v>
      </c>
    </row>
    <row r="91" customFormat="false" ht="15" hidden="false" customHeight="false" outlineLevel="0" collapsed="false">
      <c r="A91" s="4" t="n">
        <v>87</v>
      </c>
      <c r="B91" s="6" t="s">
        <v>262</v>
      </c>
      <c r="C91" s="4" t="s">
        <v>11</v>
      </c>
      <c r="D91" s="6" t="s">
        <v>263</v>
      </c>
    </row>
    <row r="92" customFormat="false" ht="15" hidden="false" customHeight="false" outlineLevel="0" collapsed="false">
      <c r="A92" s="8" t="n">
        <v>88</v>
      </c>
      <c r="B92" s="10" t="s">
        <v>264</v>
      </c>
      <c r="C92" s="8" t="s">
        <v>11</v>
      </c>
      <c r="D92" s="10" t="s">
        <v>265</v>
      </c>
    </row>
    <row r="93" customFormat="false" ht="15" hidden="false" customHeight="false" outlineLevel="0" collapsed="false">
      <c r="A93" s="4" t="n">
        <v>89</v>
      </c>
      <c r="B93" s="6" t="s">
        <v>57</v>
      </c>
      <c r="C93" s="4" t="s">
        <v>11</v>
      </c>
      <c r="D93" s="6" t="s">
        <v>266</v>
      </c>
    </row>
    <row r="94" customFormat="false" ht="15" hidden="false" customHeight="false" outlineLevel="0" collapsed="false">
      <c r="A94" s="8" t="n">
        <v>90</v>
      </c>
      <c r="B94" s="10" t="s">
        <v>267</v>
      </c>
      <c r="C94" s="8" t="s">
        <v>11</v>
      </c>
      <c r="D94" s="10" t="s">
        <v>268</v>
      </c>
    </row>
    <row r="95" customFormat="false" ht="15" hidden="false" customHeight="false" outlineLevel="0" collapsed="false">
      <c r="A95" s="4" t="n">
        <v>91</v>
      </c>
      <c r="B95" s="6" t="s">
        <v>67</v>
      </c>
      <c r="C95" s="4" t="s">
        <v>11</v>
      </c>
      <c r="D95" s="6" t="s">
        <v>269</v>
      </c>
    </row>
    <row r="96" customFormat="false" ht="15" hidden="false" customHeight="false" outlineLevel="0" collapsed="false">
      <c r="A96" s="8" t="n">
        <v>92</v>
      </c>
      <c r="B96" s="10" t="s">
        <v>68</v>
      </c>
      <c r="C96" s="8" t="s">
        <v>11</v>
      </c>
      <c r="D96" s="10" t="s">
        <v>270</v>
      </c>
    </row>
    <row r="97" customFormat="false" ht="15" hidden="false" customHeight="false" outlineLevel="0" collapsed="false">
      <c r="A97" s="4" t="n">
        <v>93</v>
      </c>
      <c r="B97" s="6" t="s">
        <v>271</v>
      </c>
      <c r="C97" s="4" t="s">
        <v>11</v>
      </c>
      <c r="D97" s="6" t="s">
        <v>272</v>
      </c>
    </row>
    <row r="98" customFormat="false" ht="15" hidden="false" customHeight="false" outlineLevel="0" collapsed="false">
      <c r="A98" s="8" t="n">
        <v>94</v>
      </c>
      <c r="B98" s="10" t="s">
        <v>273</v>
      </c>
      <c r="C98" s="8" t="s">
        <v>11</v>
      </c>
      <c r="D98" s="10" t="s">
        <v>274</v>
      </c>
    </row>
    <row r="99" customFormat="false" ht="15" hidden="false" customHeight="false" outlineLevel="0" collapsed="false">
      <c r="A99" s="4" t="n">
        <v>95</v>
      </c>
      <c r="B99" s="6" t="s">
        <v>275</v>
      </c>
      <c r="C99" s="4" t="s">
        <v>11</v>
      </c>
      <c r="D99" s="6" t="s">
        <v>180</v>
      </c>
    </row>
    <row r="100" customFormat="false" ht="15" hidden="false" customHeight="false" outlineLevel="0" collapsed="false">
      <c r="A100" s="8" t="n">
        <v>96</v>
      </c>
      <c r="B100" s="10" t="s">
        <v>276</v>
      </c>
      <c r="C100" s="8" t="s">
        <v>11</v>
      </c>
      <c r="D100" s="10" t="s">
        <v>277</v>
      </c>
    </row>
    <row r="101" customFormat="false" ht="15" hidden="false" customHeight="false" outlineLevel="0" collapsed="false">
      <c r="A101" s="4" t="n">
        <v>97</v>
      </c>
      <c r="B101" s="6" t="s">
        <v>278</v>
      </c>
      <c r="C101" s="4" t="s">
        <v>11</v>
      </c>
      <c r="D101" s="6" t="s">
        <v>180</v>
      </c>
    </row>
    <row r="102" customFormat="false" ht="15" hidden="false" customHeight="false" outlineLevel="0" collapsed="false">
      <c r="A102" s="8" t="n">
        <v>98</v>
      </c>
      <c r="B102" s="10" t="s">
        <v>279</v>
      </c>
      <c r="C102" s="8" t="s">
        <v>11</v>
      </c>
      <c r="D102" s="10" t="s">
        <v>280</v>
      </c>
    </row>
    <row r="103" customFormat="false" ht="15" hidden="false" customHeight="false" outlineLevel="0" collapsed="false">
      <c r="A103" s="4" t="n">
        <v>99</v>
      </c>
      <c r="B103" s="6" t="s">
        <v>281</v>
      </c>
      <c r="C103" s="4" t="s">
        <v>11</v>
      </c>
      <c r="D103" s="6" t="s">
        <v>282</v>
      </c>
    </row>
    <row r="104" customFormat="false" ht="15" hidden="false" customHeight="false" outlineLevel="0" collapsed="false">
      <c r="A104" s="8" t="n">
        <v>100</v>
      </c>
      <c r="B104" s="10" t="s">
        <v>283</v>
      </c>
      <c r="C104" s="8" t="s">
        <v>11</v>
      </c>
      <c r="D104" s="10" t="s">
        <v>284</v>
      </c>
    </row>
    <row r="105" customFormat="false" ht="15" hidden="false" customHeight="false" outlineLevel="0" collapsed="false">
      <c r="A105" s="4" t="n">
        <v>101</v>
      </c>
      <c r="B105" s="6" t="s">
        <v>285</v>
      </c>
      <c r="C105" s="4" t="s">
        <v>11</v>
      </c>
      <c r="D105" s="6" t="s">
        <v>180</v>
      </c>
    </row>
    <row r="106" customFormat="false" ht="15" hidden="false" customHeight="false" outlineLevel="0" collapsed="false">
      <c r="A106" s="8" t="n">
        <v>102</v>
      </c>
      <c r="B106" s="10" t="s">
        <v>286</v>
      </c>
      <c r="C106" s="8" t="s">
        <v>11</v>
      </c>
      <c r="D106" s="10" t="s">
        <v>180</v>
      </c>
    </row>
    <row r="107" customFormat="false" ht="15" hidden="false" customHeight="false" outlineLevel="0" collapsed="false">
      <c r="A107" s="4" t="n">
        <v>103</v>
      </c>
      <c r="B107" s="6" t="s">
        <v>287</v>
      </c>
      <c r="C107" s="4" t="s">
        <v>11</v>
      </c>
      <c r="D107" s="6" t="s">
        <v>224</v>
      </c>
    </row>
    <row r="108" customFormat="false" ht="15" hidden="false" customHeight="false" outlineLevel="0" collapsed="false">
      <c r="A108" s="8" t="n">
        <v>104</v>
      </c>
      <c r="B108" s="10" t="s">
        <v>288</v>
      </c>
      <c r="C108" s="8" t="s">
        <v>11</v>
      </c>
      <c r="D108" s="10" t="s">
        <v>289</v>
      </c>
    </row>
    <row r="109" customFormat="false" ht="15" hidden="false" customHeight="false" outlineLevel="0" collapsed="false">
      <c r="A109" s="4" t="n">
        <v>105</v>
      </c>
      <c r="B109" s="6" t="s">
        <v>290</v>
      </c>
      <c r="C109" s="4" t="s">
        <v>11</v>
      </c>
      <c r="D109" s="6" t="s">
        <v>291</v>
      </c>
    </row>
    <row r="110" customFormat="false" ht="15" hidden="false" customHeight="false" outlineLevel="0" collapsed="false">
      <c r="A110" s="8" t="n">
        <v>106</v>
      </c>
      <c r="B110" s="10" t="s">
        <v>292</v>
      </c>
      <c r="C110" s="8" t="s">
        <v>11</v>
      </c>
      <c r="D110" s="10" t="s">
        <v>226</v>
      </c>
    </row>
    <row r="111" customFormat="false" ht="15" hidden="false" customHeight="false" outlineLevel="0" collapsed="false">
      <c r="A111" s="4" t="n">
        <v>107</v>
      </c>
      <c r="B111" s="6" t="s">
        <v>293</v>
      </c>
      <c r="C111" s="4" t="s">
        <v>11</v>
      </c>
      <c r="D111" s="6" t="s">
        <v>294</v>
      </c>
    </row>
    <row r="112" customFormat="false" ht="15" hidden="false" customHeight="false" outlineLevel="0" collapsed="false">
      <c r="A112" s="8" t="n">
        <v>108</v>
      </c>
      <c r="B112" s="10" t="s">
        <v>295</v>
      </c>
      <c r="C112" s="8" t="s">
        <v>11</v>
      </c>
      <c r="D112" s="10" t="s">
        <v>180</v>
      </c>
    </row>
    <row r="113" customFormat="false" ht="15" hidden="false" customHeight="false" outlineLevel="0" collapsed="false">
      <c r="A113" s="4" t="n">
        <v>109</v>
      </c>
      <c r="B113" s="6" t="s">
        <v>296</v>
      </c>
      <c r="C113" s="4" t="s">
        <v>11</v>
      </c>
      <c r="D113" s="6" t="s">
        <v>297</v>
      </c>
    </row>
    <row r="114" customFormat="false" ht="15" hidden="false" customHeight="false" outlineLevel="0" collapsed="false">
      <c r="A114" s="8" t="n">
        <v>110</v>
      </c>
      <c r="B114" s="10" t="s">
        <v>298</v>
      </c>
      <c r="C114" s="8" t="s">
        <v>40</v>
      </c>
      <c r="D114" s="10" t="s">
        <v>193</v>
      </c>
    </row>
    <row r="115" customFormat="false" ht="15" hidden="false" customHeight="false" outlineLevel="0" collapsed="false">
      <c r="A115" s="4" t="n">
        <v>111</v>
      </c>
      <c r="B115" s="6" t="s">
        <v>299</v>
      </c>
      <c r="C115" s="4" t="s">
        <v>33</v>
      </c>
      <c r="D115" s="6" t="s">
        <v>300</v>
      </c>
    </row>
  </sheetData>
  <mergeCells count="2">
    <mergeCell ref="A1:D1"/>
    <mergeCell ref="A2:D2"/>
  </mergeCell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 | 52-Week Toolbox Talk Calendar Tracker&amp;RPage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2026-03-15T22:26:44Z</dcterms:created>
  <dc:creator>openpyxl</dc:creator>
  <dc:description/>
  <dc:language>en-US</dc:language>
  <cp:lastModifiedBy/>
  <dcterms:modified xsi:type="dcterms:W3CDTF">2026-03-15T22:26:44Z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